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ttamA\Documents\"/>
    </mc:Choice>
  </mc:AlternateContent>
  <xr:revisionPtr revIDLastSave="0" documentId="13_ncr:1_{7FA56B09-9C7B-46F4-8609-0645DE7D7E29}" xr6:coauthVersionLast="47" xr6:coauthVersionMax="47" xr10:uidLastSave="{00000000-0000-0000-0000-000000000000}"/>
  <bookViews>
    <workbookView xWindow="-28920" yWindow="645" windowWidth="29040" windowHeight="15720" activeTab="1" xr2:uid="{00000000-000D-0000-FFFF-FFFF00000000}"/>
  </bookViews>
  <sheets>
    <sheet name="Budget" sheetId="10" r:id="rId1"/>
    <sheet name="3 Yr Plan" sheetId="14" r:id="rId2"/>
    <sheet name="Quarterly Report" sheetId="13" r:id="rId3"/>
    <sheet name="Cash Flow" sheetId="15" r:id="rId4"/>
    <sheet name="Sheet2" sheetId="2" state="hidden" r:id="rId5"/>
    <sheet name="Sheet3" sheetId="3" state="hidden" r:id="rId6"/>
  </sheets>
  <definedNames>
    <definedName name="_xlnm.Print_Area" localSheetId="0">#N/A</definedName>
    <definedName name="_xlnm.Print_Area" localSheetId="3">#N/A</definedName>
    <definedName name="_xlnm.Print_Area" localSheetId="2">#N/A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5" l="1"/>
  <c r="J21" i="15"/>
  <c r="J20" i="15"/>
  <c r="J19" i="15"/>
  <c r="J18" i="15"/>
  <c r="J17" i="15"/>
  <c r="J16" i="15"/>
  <c r="O12" i="14"/>
  <c r="O7" i="14"/>
  <c r="O22" i="14"/>
  <c r="O17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6" i="14"/>
  <c r="M5" i="14"/>
  <c r="M4" i="14"/>
  <c r="M3" i="14"/>
  <c r="L25" i="10"/>
  <c r="L24" i="10"/>
  <c r="L23" i="10"/>
  <c r="L22" i="10"/>
  <c r="L21" i="10"/>
  <c r="L20" i="10"/>
  <c r="L19" i="10"/>
  <c r="L26" i="10"/>
  <c r="J25" i="10"/>
  <c r="J24" i="10"/>
  <c r="J23" i="10"/>
  <c r="J22" i="10"/>
  <c r="J21" i="10"/>
  <c r="J20" i="10"/>
  <c r="J26" i="10"/>
  <c r="J19" i="10"/>
  <c r="H26" i="10"/>
  <c r="F26" i="10"/>
  <c r="DW2" i="2"/>
  <c r="DT2" i="2"/>
  <c r="HZ2" i="2"/>
  <c r="HW2" i="2"/>
  <c r="HT2" i="2"/>
  <c r="HQ2" i="2"/>
  <c r="HN2" i="2"/>
  <c r="HK2" i="2"/>
  <c r="HH2" i="2"/>
  <c r="HE2" i="2"/>
  <c r="HB2" i="2"/>
  <c r="GY2" i="2"/>
  <c r="GV2" i="2"/>
  <c r="GU2" i="2"/>
  <c r="GT2" i="2"/>
  <c r="GR2" i="2"/>
  <c r="GJ2" i="2"/>
  <c r="GE2" i="2"/>
  <c r="GC2" i="2"/>
  <c r="GB2" i="2"/>
  <c r="GA2" i="2"/>
  <c r="FZ2" i="2"/>
  <c r="FY2" i="2"/>
  <c r="FW2" i="2"/>
  <c r="FV2" i="2"/>
  <c r="FU2" i="2"/>
  <c r="FT2" i="2"/>
  <c r="FS2" i="2"/>
  <c r="FQ2" i="2"/>
  <c r="FP2" i="2"/>
  <c r="FO2" i="2"/>
  <c r="FN2" i="2"/>
  <c r="FM2" i="2"/>
  <c r="FK2" i="2"/>
  <c r="FJ2" i="2"/>
  <c r="FI2" i="2"/>
  <c r="FH2" i="2"/>
  <c r="FD2" i="2"/>
  <c r="FG2" i="2"/>
  <c r="FE2" i="2"/>
  <c r="FC2" i="2"/>
  <c r="FB2" i="2"/>
  <c r="FA2" i="2"/>
  <c r="EY2" i="2"/>
  <c r="EX2" i="2"/>
  <c r="EW2" i="2"/>
  <c r="EV2" i="2"/>
  <c r="EU2" i="2"/>
  <c r="ES2" i="2"/>
  <c r="ER2" i="2"/>
  <c r="EQ2" i="2"/>
  <c r="EP2" i="2"/>
  <c r="EO2" i="2"/>
  <c r="EM2" i="2"/>
  <c r="EL2" i="2"/>
  <c r="EK2" i="2"/>
  <c r="EJ2" i="2"/>
  <c r="EI2" i="2"/>
  <c r="EG2" i="2"/>
  <c r="EF2" i="2"/>
  <c r="EE2" i="2"/>
  <c r="ED2" i="2"/>
  <c r="EC2" i="2"/>
  <c r="EA2" i="2"/>
  <c r="DZ2" i="2"/>
  <c r="DY2" i="2"/>
  <c r="DX2" i="2"/>
  <c r="DV2" i="2"/>
  <c r="DS2" i="2"/>
  <c r="Q2" i="2"/>
  <c r="DQ2" i="2"/>
  <c r="DP2" i="2"/>
  <c r="DN2" i="2"/>
  <c r="DM2" i="2"/>
  <c r="DK2" i="2"/>
  <c r="DJ2" i="2"/>
  <c r="DG2" i="2"/>
  <c r="DH2" i="2"/>
  <c r="DE2" i="2"/>
  <c r="DD2" i="2"/>
  <c r="V2" i="2"/>
  <c r="DB2" i="2"/>
  <c r="DA2" i="2"/>
  <c r="CZ2" i="2"/>
  <c r="CY2" i="2"/>
  <c r="CX2" i="2"/>
  <c r="CW2" i="2"/>
  <c r="CV2" i="2"/>
  <c r="CU2" i="2"/>
  <c r="CT2" i="2"/>
  <c r="CS2" i="2"/>
  <c r="CR2" i="2"/>
  <c r="CQ2" i="2"/>
  <c r="CP2" i="2"/>
  <c r="CO2" i="2"/>
  <c r="CN2" i="2"/>
  <c r="CM2" i="2"/>
  <c r="CL2" i="2"/>
  <c r="CK2" i="2"/>
  <c r="CJ2" i="2"/>
  <c r="CH2" i="2"/>
  <c r="CG2" i="2"/>
  <c r="CF2" i="2"/>
  <c r="CE2" i="2"/>
  <c r="CD2" i="2"/>
  <c r="CC2" i="2"/>
  <c r="CA2" i="2"/>
  <c r="BZ2" i="2"/>
  <c r="BY2" i="2"/>
  <c r="BX2" i="2"/>
  <c r="BW2" i="2"/>
  <c r="BV2" i="2"/>
  <c r="BT2" i="2"/>
  <c r="BS2" i="2"/>
  <c r="BR2" i="2"/>
  <c r="BQ2" i="2"/>
  <c r="BP2" i="2"/>
  <c r="BO2" i="2"/>
  <c r="BM2" i="2"/>
  <c r="BL2" i="2"/>
  <c r="BK2" i="2"/>
  <c r="BJ2" i="2"/>
  <c r="BI2" i="2"/>
  <c r="BH2" i="2"/>
  <c r="BF2" i="2"/>
  <c r="BE2" i="2"/>
  <c r="BD2" i="2"/>
  <c r="BC2" i="2"/>
  <c r="BB2" i="2"/>
  <c r="BA2" i="2"/>
  <c r="AY2" i="2"/>
  <c r="AX2" i="2"/>
  <c r="AW2" i="2"/>
  <c r="AV2" i="2"/>
  <c r="AU2" i="2"/>
  <c r="AT2" i="2"/>
  <c r="AR2" i="2"/>
  <c r="AQ2" i="2"/>
  <c r="AP2" i="2"/>
  <c r="AO2" i="2"/>
  <c r="AN2" i="2"/>
  <c r="AM2" i="2"/>
  <c r="AK2" i="2"/>
  <c r="AJ2" i="2"/>
  <c r="AI2" i="2"/>
  <c r="AH2" i="2"/>
  <c r="AG2" i="2"/>
  <c r="AF2" i="2"/>
  <c r="AD2" i="2"/>
  <c r="AC2" i="2"/>
  <c r="AB2" i="2"/>
  <c r="AA2" i="2"/>
  <c r="Z2" i="2"/>
  <c r="Y2" i="2"/>
  <c r="W2" i="2"/>
  <c r="F2" i="2"/>
  <c r="I2" i="2"/>
  <c r="H2" i="2"/>
  <c r="G2" i="2"/>
  <c r="E2" i="2"/>
  <c r="D2" i="2"/>
  <c r="C2" i="2"/>
  <c r="B2" i="2"/>
  <c r="K2" i="2"/>
  <c r="J2" i="2"/>
</calcChain>
</file>

<file path=xl/sharedStrings.xml><?xml version="1.0" encoding="utf-8"?>
<sst xmlns="http://schemas.openxmlformats.org/spreadsheetml/2006/main" count="763" uniqueCount="444">
  <si>
    <t>NORTH CAROLINA DEPARTMENT OF TRANSPORTATION</t>
  </si>
  <si>
    <t>INTEGRATED MOBILITY DIVISION</t>
  </si>
  <si>
    <t>URBAN ADVANCED TECHNOLOGY PROGRAM</t>
  </si>
  <si>
    <t>BUDGET REQUEST FORM</t>
  </si>
  <si>
    <t>Submit a budget form for each project</t>
  </si>
  <si>
    <t>PROJECT SPONSOR:</t>
  </si>
  <si>
    <t>PROJECT NAME:</t>
  </si>
  <si>
    <t xml:space="preserve">   DEPARTMENT 4528 - TECHNOLOGY</t>
  </si>
  <si>
    <t>OBJECT</t>
  </si>
  <si>
    <t>TITLE</t>
  </si>
  <si>
    <t>TOTAL</t>
  </si>
  <si>
    <t>FEDERAL</t>
  </si>
  <si>
    <t>STATE</t>
  </si>
  <si>
    <t>LOCAL</t>
  </si>
  <si>
    <t>G523</t>
  </si>
  <si>
    <t>COMPUTER SOFTWARE</t>
  </si>
  <si>
    <t>G524</t>
  </si>
  <si>
    <t>SCHEDULING SOFTWARE FOR AT</t>
  </si>
  <si>
    <t>G525</t>
  </si>
  <si>
    <t>NETWORK SERVER</t>
  </si>
  <si>
    <t>G526</t>
  </si>
  <si>
    <t>MOBILE DATA DEVICES</t>
  </si>
  <si>
    <t>G527</t>
  </si>
  <si>
    <t>AUTO VEHICLE LOCATION</t>
  </si>
  <si>
    <t>G528</t>
  </si>
  <si>
    <t>DATA COMMUNICATION DEVICE</t>
  </si>
  <si>
    <t>G529</t>
  </si>
  <si>
    <t>OTHER TECHNOLOGY</t>
  </si>
  <si>
    <t xml:space="preserve">   TOTAL</t>
  </si>
  <si>
    <t>PREPARED BY:</t>
  </si>
  <si>
    <t>AUTHORIZED</t>
  </si>
  <si>
    <r>
      <t>SIGNATURE</t>
    </r>
    <r>
      <rPr>
        <b/>
        <sz val="8"/>
        <rFont val="Arial"/>
        <family val="2"/>
      </rPr>
      <t>*</t>
    </r>
  </si>
  <si>
    <t>TITLE:</t>
  </si>
  <si>
    <t>* (Authorized Official or Designee)</t>
  </si>
  <si>
    <t>PHONE:</t>
  </si>
  <si>
    <t>OFFICIAL/DESIGNEE TITLE:</t>
  </si>
  <si>
    <t>EMAIL:</t>
  </si>
  <si>
    <t>IF APPLICABLE, SUPPORTING DOCUMENTATION MAY BE ATTACHED</t>
  </si>
  <si>
    <t>Technologies</t>
  </si>
  <si>
    <t>Technology</t>
  </si>
  <si>
    <t>Totals By Agency</t>
  </si>
  <si>
    <t>Total Unfunded</t>
  </si>
  <si>
    <t>Totals Needed by Fiscal Year</t>
  </si>
  <si>
    <t>System 1</t>
  </si>
  <si>
    <t>System 2</t>
  </si>
  <si>
    <t>System 3</t>
  </si>
  <si>
    <t>System 4</t>
  </si>
  <si>
    <t>System 5</t>
  </si>
  <si>
    <t>Fiscal Year 2027</t>
  </si>
  <si>
    <t>Fiscal Year 2028</t>
  </si>
  <si>
    <t>NOTES HERE</t>
  </si>
  <si>
    <t>If Federal Funds available, please note</t>
  </si>
  <si>
    <t>* Security Cameras for Facilities may require TSA Review and Recommendations</t>
  </si>
  <si>
    <t>Facility security cameras not eligible for state technology project</t>
  </si>
  <si>
    <t xml:space="preserve">NORTH CAROLINA DEPARTMENT OF TRANSPORTATION </t>
  </si>
  <si>
    <t>Quarterly Progress Report</t>
  </si>
  <si>
    <t>Project Name:</t>
  </si>
  <si>
    <t>Date:</t>
  </si>
  <si>
    <t>Project No.:</t>
  </si>
  <si>
    <t>Period Covered:</t>
  </si>
  <si>
    <t>Completed By:</t>
  </si>
  <si>
    <t>Project Activities</t>
  </si>
  <si>
    <t xml:space="preserve">Activities  </t>
  </si>
  <si>
    <t>%</t>
  </si>
  <si>
    <t>Estimated</t>
  </si>
  <si>
    <t>TASK</t>
  </si>
  <si>
    <t>To Date</t>
  </si>
  <si>
    <t>This Quarter</t>
  </si>
  <si>
    <t>Complete</t>
  </si>
  <si>
    <t xml:space="preserve">Date of </t>
  </si>
  <si>
    <t>Accomplishments</t>
  </si>
  <si>
    <t>This Period</t>
  </si>
  <si>
    <t>to Date</t>
  </si>
  <si>
    <t>Completion</t>
  </si>
  <si>
    <t>Comments</t>
  </si>
  <si>
    <t xml:space="preserve">(List individual major project tasks and progress on this form.  </t>
  </si>
  <si>
    <t>Tasks and progress should match the steps on the Milestone Schedule.)</t>
  </si>
  <si>
    <t>Cash Flow Plan</t>
  </si>
  <si>
    <t>Project</t>
  </si>
  <si>
    <t>Quarter 1</t>
  </si>
  <si>
    <t>Quarter 2</t>
  </si>
  <si>
    <t>Quarter 3</t>
  </si>
  <si>
    <t>Quarter 4</t>
  </si>
  <si>
    <t>Quarter 5</t>
  </si>
  <si>
    <t>Quarter 6</t>
  </si>
  <si>
    <t>Quarter 7</t>
  </si>
  <si>
    <t>Quarter 8</t>
  </si>
  <si>
    <t>Total</t>
  </si>
  <si>
    <t>AplicantName</t>
  </si>
  <si>
    <t>MailAddress</t>
  </si>
  <si>
    <t>MailCtyStZip</t>
  </si>
  <si>
    <t>PhysicalAddress</t>
  </si>
  <si>
    <t>PhysCitySt</t>
  </si>
  <si>
    <t>TaxID</t>
  </si>
  <si>
    <t>ContactName</t>
  </si>
  <si>
    <t>PhoneNbr</t>
  </si>
  <si>
    <t>Email</t>
  </si>
  <si>
    <t>TypeApplicant</t>
  </si>
  <si>
    <t>TypeSystem</t>
  </si>
  <si>
    <t>DmdResp</t>
  </si>
  <si>
    <t>Subscript</t>
  </si>
  <si>
    <t>DevFixRte</t>
  </si>
  <si>
    <t>FixRte</t>
  </si>
  <si>
    <t>OtherTypeSvc</t>
  </si>
  <si>
    <t>OtherTypeSvcList</t>
  </si>
  <si>
    <t>GenPub</t>
  </si>
  <si>
    <t>HmnSvc</t>
  </si>
  <si>
    <t>Broker</t>
  </si>
  <si>
    <t>OtherSvcOp</t>
  </si>
  <si>
    <t>OtherSvcOpList</t>
  </si>
  <si>
    <t>PurcSvcAg1</t>
  </si>
  <si>
    <t>PurcSvcAg1PreYr</t>
  </si>
  <si>
    <t>PurcSvcAg1Prg1</t>
  </si>
  <si>
    <t>PurcSvcAg1Prg2</t>
  </si>
  <si>
    <t>PurcSvcAg1Prg3</t>
  </si>
  <si>
    <t>PurcSvcAg1Prg4</t>
  </si>
  <si>
    <t>PurcSvcAg1Prg5</t>
  </si>
  <si>
    <t>PurcSvcAg2</t>
  </si>
  <si>
    <t>PurcSvcAg2PreYr</t>
  </si>
  <si>
    <t>PurcSvcAg2Prg1</t>
  </si>
  <si>
    <t>PurcSvcAg2Prg2</t>
  </si>
  <si>
    <t>PurcSvcAg2Prg3</t>
  </si>
  <si>
    <t>PurcSvcAg2Prg4</t>
  </si>
  <si>
    <t>PurcSvcAg2Prg5</t>
  </si>
  <si>
    <t>PurcSvcAg3</t>
  </si>
  <si>
    <t>PurcSvcAg3PreYr</t>
  </si>
  <si>
    <t>PurcSvcAg3Prg1</t>
  </si>
  <si>
    <t>PurcSvcAg3Prg2</t>
  </si>
  <si>
    <t>PurcSvcAg3Prg3</t>
  </si>
  <si>
    <t>PurcSvcAg3Prg4</t>
  </si>
  <si>
    <t>PurcSvcAg3Prg5</t>
  </si>
  <si>
    <t>PurcSvcAg4</t>
  </si>
  <si>
    <t>PurcSvcAg4PreYr</t>
  </si>
  <si>
    <t>PurcSvcAg4Prg1</t>
  </si>
  <si>
    <t>PurcSvcAg4Prg2</t>
  </si>
  <si>
    <t>PurcSvcAg4Prg3</t>
  </si>
  <si>
    <t>PurcSvcAg4Prg4</t>
  </si>
  <si>
    <t>PurcSvcAg4Prg5</t>
  </si>
  <si>
    <t>PurcSvcAg5</t>
  </si>
  <si>
    <t>PurcSvcAg5PreYr</t>
  </si>
  <si>
    <t>PurcSvcAg5Prg1</t>
  </si>
  <si>
    <t>PurcSvcAg5Prg2</t>
  </si>
  <si>
    <t>PurcSvcAg5Prg3</t>
  </si>
  <si>
    <t>PurcSvcAg5Prg4</t>
  </si>
  <si>
    <t>PurcSvcAg5Prg5</t>
  </si>
  <si>
    <t>PurcSvcAg6</t>
  </si>
  <si>
    <t>PurcSvcAg6PreYr</t>
  </si>
  <si>
    <t>PurcSvcAg6Prg1</t>
  </si>
  <si>
    <t>PurcSvcAg6Prg2</t>
  </si>
  <si>
    <t>PurcSvcAg6Prg3</t>
  </si>
  <si>
    <t>PurcSvcAg6Prg4</t>
  </si>
  <si>
    <t>PurcSvcAg6Prg5</t>
  </si>
  <si>
    <t>PurcSvcAg7</t>
  </si>
  <si>
    <t>PurcSvcAg7PreYr</t>
  </si>
  <si>
    <t>PurcSvcAg7Prg1</t>
  </si>
  <si>
    <t>PurcSvcAg7Prg2</t>
  </si>
  <si>
    <t>PurcSvcAg7Prg3</t>
  </si>
  <si>
    <t>PurcSvcAg7Prg4</t>
  </si>
  <si>
    <t>PurcSvcAg7Prg5</t>
  </si>
  <si>
    <t>PurcSvcAg8</t>
  </si>
  <si>
    <t>PurcSvcAg8PreYr</t>
  </si>
  <si>
    <t>PurcSvcAg8Prg1</t>
  </si>
  <si>
    <t>PurcSvcAg8Prg2</t>
  </si>
  <si>
    <t>PurcSvcAg8Prg3</t>
  </si>
  <si>
    <t>PurcSvcAg8Prg4</t>
  </si>
  <si>
    <t>PurcSvcAg8Prg5</t>
  </si>
  <si>
    <t>PurcSvcAg9</t>
  </si>
  <si>
    <t>PurcSvcAg9PreYr</t>
  </si>
  <si>
    <t>PurcSvcAg9Prg1</t>
  </si>
  <si>
    <t>PurcSvcAg9Prg2</t>
  </si>
  <si>
    <t>PurcSvcAg9Prg3</t>
  </si>
  <si>
    <t>PurcSvcAg9Prg4</t>
  </si>
  <si>
    <t>PurcSvcAg9Prg5</t>
  </si>
  <si>
    <t>PurcSvcAg10</t>
  </si>
  <si>
    <t>PurcSvcAg10PreYr</t>
  </si>
  <si>
    <t>PurcSvcAg10Prg1</t>
  </si>
  <si>
    <t>PurcSvcAg10Prg2</t>
  </si>
  <si>
    <t>PurcSvcAg10Prg3</t>
  </si>
  <si>
    <t>PurcSvcAg10Prg4</t>
  </si>
  <si>
    <t>PurcSvcAg10Prg5</t>
  </si>
  <si>
    <t>CtrAisle</t>
  </si>
  <si>
    <t>Conv</t>
  </si>
  <si>
    <t>Lift</t>
  </si>
  <si>
    <t>Mini</t>
  </si>
  <si>
    <t>Bus</t>
  </si>
  <si>
    <t>22FtLTV-NoLift</t>
  </si>
  <si>
    <t>22FtLTV-Lift</t>
  </si>
  <si>
    <t>25FtLTV-NoLift</t>
  </si>
  <si>
    <t>25FtLTV-Lift</t>
  </si>
  <si>
    <t>OtherVeh</t>
  </si>
  <si>
    <t>OtherVehList</t>
  </si>
  <si>
    <t>TotalFleet</t>
  </si>
  <si>
    <t>BUFleet</t>
  </si>
  <si>
    <t>LiftFleet</t>
  </si>
  <si>
    <t>SvcHrs7Day</t>
  </si>
  <si>
    <t>SvcHrs7DayBegTime</t>
  </si>
  <si>
    <t>SvcHrs7DayEndTime</t>
  </si>
  <si>
    <t>SvcHrsM-F</t>
  </si>
  <si>
    <t>SvcHrsM-FBegTime</t>
  </si>
  <si>
    <t>SvcHrsM-FEndTime</t>
  </si>
  <si>
    <t>SvcHrsSat</t>
  </si>
  <si>
    <t>SvcHrsSatBegTime</t>
  </si>
  <si>
    <t>SvcHrsSatEndTime</t>
  </si>
  <si>
    <t>SvcHrsSun</t>
  </si>
  <si>
    <t>SvcHrsSunBegTime</t>
  </si>
  <si>
    <t>SvcHrsSunEndTime</t>
  </si>
  <si>
    <t>SvcHrsHol</t>
  </si>
  <si>
    <t>SvcHrsHolBegTime</t>
  </si>
  <si>
    <t>SvcHrsHolEndTime</t>
  </si>
  <si>
    <t>ContractSysMgt</t>
  </si>
  <si>
    <t>MgtContractor</t>
  </si>
  <si>
    <t>MgtCtrRFP</t>
  </si>
  <si>
    <t>ContractSysOps</t>
  </si>
  <si>
    <t>OpsContractor</t>
  </si>
  <si>
    <t>OpsCtrRFP</t>
  </si>
  <si>
    <t>PI-Evt-1</t>
  </si>
  <si>
    <t>PI-Evt-1-Date-Time</t>
  </si>
  <si>
    <t>PI-Evt-1-Loc</t>
  </si>
  <si>
    <t>PI-Evt-1-Attend</t>
  </si>
  <si>
    <t>PI-Evt-1-Aud</t>
  </si>
  <si>
    <t>PI-Evt-1-Forms</t>
  </si>
  <si>
    <t>PI-Evt-2</t>
  </si>
  <si>
    <t>PI-Evt-2-Date-Time</t>
  </si>
  <si>
    <t>PI-Evt-2-Loc</t>
  </si>
  <si>
    <t>PI-Evt-2-Attend</t>
  </si>
  <si>
    <t>PI-Evt-2-Aud</t>
  </si>
  <si>
    <t>PI-Evt-2-Forms</t>
  </si>
  <si>
    <t>PI-Evt-3</t>
  </si>
  <si>
    <t>PI-Evt-3-Date-Time</t>
  </si>
  <si>
    <t>PI-Evt-3-Loc</t>
  </si>
  <si>
    <t>PI-Evt-3-Attend</t>
  </si>
  <si>
    <t>PI-Evt-3-Aud</t>
  </si>
  <si>
    <t>PI-Evt-3-Forms</t>
  </si>
  <si>
    <t>PI-Evt-4</t>
  </si>
  <si>
    <t>PI-Evt-4-Date-Time</t>
  </si>
  <si>
    <t>PI-Evt-4-Loc</t>
  </si>
  <si>
    <t>PI-Evt-4-Attend</t>
  </si>
  <si>
    <t>PI-Evt-4-Aud</t>
  </si>
  <si>
    <t>PI-Evt-4-Forms</t>
  </si>
  <si>
    <t>PI-Evt-5</t>
  </si>
  <si>
    <t>PI-Evt-5-Date-Time</t>
  </si>
  <si>
    <t>PI-Evt-5-Loc</t>
  </si>
  <si>
    <t>PI-Evt-5-Attend</t>
  </si>
  <si>
    <t>PI-Evt-5-Aud</t>
  </si>
  <si>
    <t>PI-Evt-5-Forms</t>
  </si>
  <si>
    <t>PI-Evt-6</t>
  </si>
  <si>
    <t>PI-Evt-6-Date-Time</t>
  </si>
  <si>
    <t>PI-Evt-6-Loc</t>
  </si>
  <si>
    <t>PI-Evt-6-Attend</t>
  </si>
  <si>
    <t>PI-Evt-6-Aud</t>
  </si>
  <si>
    <t>PI-Evt-6-Forms</t>
  </si>
  <si>
    <t>PI-Evt-7</t>
  </si>
  <si>
    <t>PI-Evt-7-Date-Time</t>
  </si>
  <si>
    <t>PI-Evt-7-Loc</t>
  </si>
  <si>
    <t>PI-Evt-7-Attend</t>
  </si>
  <si>
    <t>PI-Evt-7-Aud</t>
  </si>
  <si>
    <t>PI-Evt-7-Forms</t>
  </si>
  <si>
    <t>PI-Evt-8</t>
  </si>
  <si>
    <t>PI-Evt-8-Date-Time</t>
  </si>
  <si>
    <t>PI-Evt-8-Loc</t>
  </si>
  <si>
    <t>PI-Evt-8-Attend</t>
  </si>
  <si>
    <t>PI-Evt-8-Aud</t>
  </si>
  <si>
    <t>PI-Evt-8-Forms</t>
  </si>
  <si>
    <t>PI-Evt-9</t>
  </si>
  <si>
    <t>PI-Evt-9-Date-Time</t>
  </si>
  <si>
    <t>PI-Evt-9-Loc</t>
  </si>
  <si>
    <t>PI-Evt-9-Attend</t>
  </si>
  <si>
    <t>PI-Evt-9-Aud</t>
  </si>
  <si>
    <t>PI-Evt-9-Forms</t>
  </si>
  <si>
    <t>PI-Evt-10</t>
  </si>
  <si>
    <t>PI-Evt-10-Date-Time</t>
  </si>
  <si>
    <t>PI-Evt-10-Loc</t>
  </si>
  <si>
    <t>PI-Evt-10-Attend</t>
  </si>
  <si>
    <t>PI-Evt-10-Aud</t>
  </si>
  <si>
    <t>PI-Evt-10-Forms</t>
  </si>
  <si>
    <t>Bd-Aprv-PI-Plan</t>
  </si>
  <si>
    <t>Plan-Eval</t>
  </si>
  <si>
    <t>Define-Obj</t>
  </si>
  <si>
    <t>Met-Obj</t>
  </si>
  <si>
    <t>No-PI-Plan-Exp</t>
  </si>
  <si>
    <t>PO-Method-Sur-1</t>
  </si>
  <si>
    <t>PO-Method-Sur-2</t>
  </si>
  <si>
    <t>PO-Method-Sur-3</t>
  </si>
  <si>
    <t>PO-Method-Sur-4</t>
  </si>
  <si>
    <t>PO-Method-Sur-5</t>
  </si>
  <si>
    <t>Adm-Chg</t>
  </si>
  <si>
    <t>Job-Desc-Atch</t>
  </si>
  <si>
    <t>Adm-Chg-Describe</t>
  </si>
  <si>
    <t>Service-Chg</t>
  </si>
  <si>
    <t>Service-Chg-Desc</t>
  </si>
  <si>
    <t>Service-Chg-PI</t>
  </si>
  <si>
    <t>Service-Chg-Time</t>
  </si>
  <si>
    <t>Cap-Chg</t>
  </si>
  <si>
    <t>Cap-Cat-1</t>
  </si>
  <si>
    <t>Cap-1-Justify</t>
  </si>
  <si>
    <t>Cap-1-Supt</t>
  </si>
  <si>
    <t>Cap-Cat-2</t>
  </si>
  <si>
    <t>Cap-2-Justify</t>
  </si>
  <si>
    <t>Cap-2-Supt</t>
  </si>
  <si>
    <t>Cap-Cat-3</t>
  </si>
  <si>
    <t>Cap-3-Justify</t>
  </si>
  <si>
    <t>Cap-3-Supt</t>
  </si>
  <si>
    <t>Cap-Cat-4</t>
  </si>
  <si>
    <t>Cap-4-Justify</t>
  </si>
  <si>
    <t>Cap-4-Supt</t>
  </si>
  <si>
    <t>Cap-Cat-5</t>
  </si>
  <si>
    <t>Cap-5-Justify</t>
  </si>
  <si>
    <t>Cap-5-Supt</t>
  </si>
  <si>
    <t>Cap-Cat-6</t>
  </si>
  <si>
    <t>Cap-6-Justify</t>
  </si>
  <si>
    <t>Cap-6-Supt</t>
  </si>
  <si>
    <t>Cap-Cat-7</t>
  </si>
  <si>
    <t>Cap-7-Justify</t>
  </si>
  <si>
    <t>Cap-7-Supt</t>
  </si>
  <si>
    <t>Cap-Cat-8</t>
  </si>
  <si>
    <t>Cap-8-Justify</t>
  </si>
  <si>
    <t>Cap-8-Supt</t>
  </si>
  <si>
    <t>Cap-Cat-9</t>
  </si>
  <si>
    <t>Cap-9-Justify</t>
  </si>
  <si>
    <t>Cap-9-Supt</t>
  </si>
  <si>
    <t>Cap-Cat-10</t>
  </si>
  <si>
    <t>Cap-10-Justify</t>
  </si>
  <si>
    <t>Cap-10-Supt</t>
  </si>
  <si>
    <t>Alamance County Transportation Authority</t>
  </si>
  <si>
    <t xml:space="preserve"> </t>
  </si>
  <si>
    <t>Always</t>
  </si>
  <si>
    <t>Yes</t>
  </si>
  <si>
    <t>Public</t>
  </si>
  <si>
    <t>Authority</t>
  </si>
  <si>
    <t>Single-County</t>
  </si>
  <si>
    <t>General Public</t>
  </si>
  <si>
    <t>Baseline Technology</t>
  </si>
  <si>
    <t>IT Evaluation</t>
  </si>
  <si>
    <t>Albemarle Regional Health Services</t>
  </si>
  <si>
    <t>Regional</t>
  </si>
  <si>
    <t>No</t>
  </si>
  <si>
    <t>Women</t>
  </si>
  <si>
    <t>Usually</t>
  </si>
  <si>
    <t>Expansion Vehicle</t>
  </si>
  <si>
    <t>Communication Evaluation</t>
  </si>
  <si>
    <t>Alexander County</t>
  </si>
  <si>
    <t>County Government</t>
  </si>
  <si>
    <t>Minorities</t>
  </si>
  <si>
    <t>Sometimes</t>
  </si>
  <si>
    <t>Radio Equipment</t>
  </si>
  <si>
    <t>Alleghany County</t>
  </si>
  <si>
    <t>Elderly</t>
  </si>
  <si>
    <t>Seldom</t>
  </si>
  <si>
    <t>Telephone Equipment</t>
  </si>
  <si>
    <t>Anson County</t>
  </si>
  <si>
    <t>LEP</t>
  </si>
  <si>
    <t>Never</t>
  </si>
  <si>
    <t>AppalCART</t>
  </si>
  <si>
    <t>Small Urban</t>
  </si>
  <si>
    <t>Ashe County Transportation Authority, Inc.</t>
  </si>
  <si>
    <t>Private</t>
  </si>
  <si>
    <t>Nonprofit</t>
  </si>
  <si>
    <t>Avery County Transportation Authority</t>
  </si>
  <si>
    <t>Beaufort County Developmental Center, Inc.</t>
  </si>
  <si>
    <t>Bladen County</t>
  </si>
  <si>
    <t>Brunswick Transit System, Inc.</t>
  </si>
  <si>
    <t>Buncombe County</t>
  </si>
  <si>
    <t>Burke County Transit Administration, Inc.</t>
  </si>
  <si>
    <t>Cabarrus County</t>
  </si>
  <si>
    <t>Caldwell County Area Transit System, Inc.</t>
  </si>
  <si>
    <t xml:space="preserve">Cape Fear Public Transportation Authority </t>
  </si>
  <si>
    <t>Urban-Rural</t>
  </si>
  <si>
    <t>Carteret County</t>
  </si>
  <si>
    <t>Caswell County</t>
  </si>
  <si>
    <t>Catawba County</t>
  </si>
  <si>
    <t>Chatham Transit Network</t>
  </si>
  <si>
    <t>Cherokee County</t>
  </si>
  <si>
    <t>Choanoke Public Transportation Authority</t>
  </si>
  <si>
    <t>City of Rocky Mount</t>
  </si>
  <si>
    <t>Municipal Government</t>
  </si>
  <si>
    <t>Urban-Rural Regional</t>
  </si>
  <si>
    <t>City of Salisbury</t>
  </si>
  <si>
    <t>City of Wilson</t>
  </si>
  <si>
    <t>Clay County</t>
  </si>
  <si>
    <t>Columbus County</t>
  </si>
  <si>
    <t>Craven County</t>
  </si>
  <si>
    <t>Cumberland County</t>
  </si>
  <si>
    <t>Dare County</t>
  </si>
  <si>
    <t>Davidson County</t>
  </si>
  <si>
    <t>Duplin County</t>
  </si>
  <si>
    <t>Durham County</t>
  </si>
  <si>
    <t>Eastern Band of Cherokee Indians</t>
  </si>
  <si>
    <t>Indian Tribe</t>
  </si>
  <si>
    <t>Rural Tribal</t>
  </si>
  <si>
    <t>Gaston County</t>
  </si>
  <si>
    <t>Gates County</t>
  </si>
  <si>
    <t>Goldsboro-Wayne Transportation Authority</t>
  </si>
  <si>
    <t>Graham County</t>
  </si>
  <si>
    <t>Greene County</t>
  </si>
  <si>
    <t>Guilford County</t>
  </si>
  <si>
    <t>Harnett County</t>
  </si>
  <si>
    <t>Hoke County</t>
  </si>
  <si>
    <t>Hyde County Non-Profit Private Transportation Corp., Inc.</t>
  </si>
  <si>
    <t>Iredell County</t>
  </si>
  <si>
    <t>Jackson County</t>
  </si>
  <si>
    <t>Johnston County Council on Aging, Inc.</t>
  </si>
  <si>
    <t>Kerr Area Transportation Authority</t>
  </si>
  <si>
    <t>Lee County</t>
  </si>
  <si>
    <t>Lenoir County</t>
  </si>
  <si>
    <t>Lincoln County</t>
  </si>
  <si>
    <t>Macon County</t>
  </si>
  <si>
    <t>Madison County Transportation Authority</t>
  </si>
  <si>
    <t>Martin County</t>
  </si>
  <si>
    <t>McDowell County Transportation Planning Board, Inc.</t>
  </si>
  <si>
    <t>Mecklenburg County</t>
  </si>
  <si>
    <t>Mitchell County Transportation Authority</t>
  </si>
  <si>
    <t>Moore County</t>
  </si>
  <si>
    <t>Mountain Projects, Inc.</t>
  </si>
  <si>
    <t>Onslow United Transit System, Inc.</t>
  </si>
  <si>
    <t>Orange County</t>
  </si>
  <si>
    <t>Pender Adult Services, Inc.</t>
  </si>
  <si>
    <t>Person County</t>
  </si>
  <si>
    <t>Pitt County</t>
  </si>
  <si>
    <t>Polk County Transportation Authority</t>
  </si>
  <si>
    <t>Randolph County Senior Adults Association, Inc.</t>
  </si>
  <si>
    <t>Richmond Interagency Transportation, Inc.</t>
  </si>
  <si>
    <t>Robeson County</t>
  </si>
  <si>
    <t>Rockingham County Council on Aging, Inc.</t>
  </si>
  <si>
    <t>Rowan County</t>
  </si>
  <si>
    <t>Rutherford County</t>
  </si>
  <si>
    <t>Sampson County</t>
  </si>
  <si>
    <t>Scotland County</t>
  </si>
  <si>
    <t>Stanly County</t>
  </si>
  <si>
    <t>Swain County Focal Point on Aging, Inc.</t>
  </si>
  <si>
    <t>Transportation Administration of Cleveland County, Inc.</t>
  </si>
  <si>
    <t>Transylvania County</t>
  </si>
  <si>
    <t>Tyrrell County</t>
  </si>
  <si>
    <t>Union County</t>
  </si>
  <si>
    <t>Wake County</t>
  </si>
  <si>
    <t>Washington County</t>
  </si>
  <si>
    <t>Western Carolina Community Action, Inc.</t>
  </si>
  <si>
    <t>Western Piedmont Regional Transit Authority</t>
  </si>
  <si>
    <t>Wilkes Transportation Authority</t>
  </si>
  <si>
    <t>Wilson County</t>
  </si>
  <si>
    <t>Yadkin Valley Economic Development District, Inc.</t>
  </si>
  <si>
    <t>Yancey County Transportation Authority</t>
  </si>
  <si>
    <t>Fiscal Year 2029</t>
  </si>
  <si>
    <t>FISCAL YEAR 2028</t>
  </si>
  <si>
    <t>Fiscal Year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</si>
</sst>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mm/dd/yy"/>
    <numFmt numFmtId="165" formatCode="&quot;$&quot;#,##0"/>
    <numFmt numFmtId="166" formatCode="[&lt;=9999999]###\-####;\(###\)\ ###\-####"/>
    <numFmt numFmtId="167" formatCode="&quot;$&quot;#,##0.00"/>
  </numFmts>
  <fonts count="24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u/>
      <sz val="11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57"/>
      <name val="Arial"/>
      <family val="2"/>
    </font>
    <font>
      <b/>
      <sz val="12"/>
      <color indexed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53"/>
      <name val="Arial"/>
      <family val="2"/>
    </font>
    <font>
      <b/>
      <u val="doubleAccounting"/>
      <sz val="10"/>
      <name val="Arial"/>
      <family val="2"/>
    </font>
    <font>
      <b/>
      <sz val="8"/>
      <name val="Arial"/>
      <family val="2"/>
    </font>
    <font>
      <b/>
      <sz val="12"/>
      <name val="Times New Roman"/>
      <family val="1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/>
    <xf numFmtId="0" fontId="0" fillId="0" borderId="0" xfId="0" quotePrefix="1"/>
    <xf numFmtId="0" fontId="0" fillId="0" borderId="0" xfId="0" applyAlignment="1">
      <alignment horizontal="center"/>
    </xf>
    <xf numFmtId="18" fontId="0" fillId="0" borderId="0" xfId="0" applyNumberFormat="1"/>
    <xf numFmtId="164" fontId="0" fillId="0" borderId="0" xfId="0" applyNumberFormat="1"/>
    <xf numFmtId="0" fontId="5" fillId="0" borderId="0" xfId="0" applyFont="1"/>
    <xf numFmtId="0" fontId="2" fillId="0" borderId="0" xfId="0" applyFont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9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1" fillId="0" borderId="12" xfId="0" applyFont="1" applyBorder="1" applyAlignment="1">
      <alignment wrapText="1"/>
    </xf>
    <xf numFmtId="0" fontId="0" fillId="0" borderId="16" xfId="0" applyBorder="1"/>
    <xf numFmtId="0" fontId="0" fillId="0" borderId="20" xfId="0" applyBorder="1"/>
    <xf numFmtId="165" fontId="1" fillId="0" borderId="21" xfId="1" applyNumberFormat="1" applyBorder="1"/>
    <xf numFmtId="165" fontId="12" fillId="0" borderId="21" xfId="0" applyNumberFormat="1" applyFont="1" applyBorder="1" applyAlignment="1">
      <alignment wrapText="1"/>
    </xf>
    <xf numFmtId="165" fontId="0" fillId="0" borderId="24" xfId="0" applyNumberFormat="1" applyBorder="1"/>
    <xf numFmtId="165" fontId="5" fillId="0" borderId="17" xfId="1" applyNumberFormat="1" applyFont="1" applyFill="1" applyBorder="1"/>
    <xf numFmtId="165" fontId="1" fillId="0" borderId="21" xfId="1" applyNumberFormat="1" applyFill="1" applyBorder="1"/>
    <xf numFmtId="0" fontId="13" fillId="0" borderId="0" xfId="0" applyFont="1"/>
    <xf numFmtId="0" fontId="14" fillId="0" borderId="0" xfId="0" applyFont="1"/>
    <xf numFmtId="0" fontId="16" fillId="0" borderId="14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 wrapText="1"/>
    </xf>
    <xf numFmtId="0" fontId="3" fillId="0" borderId="0" xfId="0" quotePrefix="1" applyFont="1"/>
    <xf numFmtId="0" fontId="6" fillId="0" borderId="6" xfId="0" applyFont="1" applyBorder="1" applyAlignment="1">
      <alignment vertical="top" wrapText="1"/>
    </xf>
    <xf numFmtId="49" fontId="0" fillId="2" borderId="0" xfId="0" applyNumberFormat="1" applyFill="1" applyAlignment="1" applyProtection="1">
      <alignment horizontal="center"/>
      <protection locked="0"/>
    </xf>
    <xf numFmtId="49" fontId="0" fillId="3" borderId="0" xfId="0" applyNumberFormat="1" applyFill="1" applyAlignment="1" applyProtection="1">
      <alignment horizontal="center"/>
      <protection locked="0"/>
    </xf>
    <xf numFmtId="0" fontId="18" fillId="2" borderId="0" xfId="2" applyFont="1" applyFill="1" applyProtection="1">
      <protection locked="0"/>
    </xf>
    <xf numFmtId="8" fontId="19" fillId="2" borderId="0" xfId="2" applyNumberFormat="1" applyFont="1" applyFill="1" applyProtection="1">
      <protection locked="0"/>
    </xf>
    <xf numFmtId="167" fontId="20" fillId="2" borderId="0" xfId="2" applyNumberFormat="1" applyFont="1" applyFill="1" applyProtection="1">
      <protection locked="0"/>
    </xf>
    <xf numFmtId="0" fontId="0" fillId="2" borderId="0" xfId="0" applyFill="1" applyAlignment="1" applyProtection="1">
      <alignment horizontal="left"/>
      <protection locked="0"/>
    </xf>
    <xf numFmtId="0" fontId="22" fillId="2" borderId="0" xfId="0" applyFont="1" applyFill="1" applyAlignment="1">
      <alignment horizontal="right"/>
    </xf>
    <xf numFmtId="0" fontId="22" fillId="2" borderId="0" xfId="0" applyFont="1" applyFill="1"/>
    <xf numFmtId="0" fontId="18" fillId="2" borderId="30" xfId="0" applyFont="1" applyFill="1" applyBorder="1" applyAlignment="1">
      <alignment horizontal="right"/>
    </xf>
    <xf numFmtId="0" fontId="18" fillId="2" borderId="30" xfId="0" applyFont="1" applyFill="1" applyBorder="1"/>
    <xf numFmtId="9" fontId="18" fillId="2" borderId="0" xfId="3" quotePrefix="1" applyFont="1" applyFill="1" applyAlignment="1">
      <alignment horizontal="right"/>
    </xf>
    <xf numFmtId="9" fontId="18" fillId="2" borderId="0" xfId="3" applyFont="1" applyFill="1" applyAlignment="1">
      <alignment horizontal="right"/>
    </xf>
    <xf numFmtId="9" fontId="18" fillId="2" borderId="0" xfId="3" applyFont="1" applyFill="1" applyAlignment="1">
      <alignment horizontal="center"/>
    </xf>
    <xf numFmtId="0" fontId="18" fillId="2" borderId="30" xfId="2" applyFont="1" applyFill="1" applyBorder="1" applyProtection="1">
      <protection locked="0"/>
    </xf>
    <xf numFmtId="0" fontId="18" fillId="2" borderId="30" xfId="2" applyFont="1" applyFill="1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18" fillId="2" borderId="0" xfId="2" applyFont="1" applyFill="1" applyAlignment="1" applyProtection="1">
      <alignment horizontal="center"/>
      <protection locked="0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165" fontId="6" fillId="0" borderId="6" xfId="0" applyNumberFormat="1" applyFont="1" applyBorder="1" applyAlignment="1">
      <alignment vertical="center" wrapText="1"/>
    </xf>
    <xf numFmtId="0" fontId="1" fillId="2" borderId="0" xfId="2" applyFont="1" applyFill="1" applyAlignment="1" applyProtection="1">
      <alignment horizontal="center"/>
      <protection locked="0"/>
    </xf>
    <xf numFmtId="0" fontId="1" fillId="3" borderId="0" xfId="2" applyFont="1" applyFill="1" applyProtection="1">
      <protection locked="0"/>
    </xf>
    <xf numFmtId="0" fontId="1" fillId="3" borderId="0" xfId="2" applyFont="1" applyFill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left"/>
      <protection locked="0"/>
    </xf>
    <xf numFmtId="0" fontId="23" fillId="0" borderId="0" xfId="0" applyFont="1"/>
    <xf numFmtId="0" fontId="5" fillId="2" borderId="0" xfId="2" applyFont="1" applyFill="1" applyAlignment="1" applyProtection="1">
      <alignment horizontal="center"/>
      <protection locked="0"/>
    </xf>
    <xf numFmtId="49" fontId="1" fillId="2" borderId="0" xfId="0" applyNumberFormat="1" applyFont="1" applyFill="1" applyProtection="1">
      <protection locked="0"/>
    </xf>
    <xf numFmtId="0" fontId="1" fillId="2" borderId="0" xfId="2" applyFont="1" applyFill="1" applyAlignment="1" applyProtection="1">
      <alignment horizontal="centerContinuous"/>
      <protection locked="0"/>
    </xf>
    <xf numFmtId="0" fontId="1" fillId="2" borderId="0" xfId="2" applyFont="1" applyFill="1" applyProtection="1">
      <protection locked="0"/>
    </xf>
    <xf numFmtId="49" fontId="1" fillId="0" borderId="0" xfId="0" applyNumberFormat="1" applyFont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2" borderId="0" xfId="2" quotePrefix="1" applyFont="1" applyFill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right"/>
      <protection locked="0"/>
    </xf>
    <xf numFmtId="0" fontId="1" fillId="4" borderId="0" xfId="2" applyFont="1" applyFill="1" applyProtection="1">
      <protection locked="0"/>
    </xf>
    <xf numFmtId="167" fontId="1" fillId="2" borderId="0" xfId="1" applyNumberFormat="1" applyFont="1" applyFill="1" applyProtection="1">
      <protection locked="0"/>
    </xf>
    <xf numFmtId="167" fontId="1" fillId="2" borderId="0" xfId="1" applyNumberFormat="1" applyFont="1" applyFill="1" applyProtection="1"/>
    <xf numFmtId="167" fontId="1" fillId="3" borderId="0" xfId="2" applyNumberFormat="1" applyFont="1" applyFill="1" applyProtection="1">
      <protection locked="0"/>
    </xf>
    <xf numFmtId="167" fontId="1" fillId="3" borderId="0" xfId="1" applyNumberFormat="1" applyFont="1" applyFill="1" applyProtection="1">
      <protection locked="0"/>
    </xf>
    <xf numFmtId="167" fontId="1" fillId="3" borderId="0" xfId="1" applyNumberFormat="1" applyFont="1" applyFill="1" applyProtection="1"/>
    <xf numFmtId="167" fontId="1" fillId="3" borderId="0" xfId="2" applyNumberFormat="1" applyFont="1" applyFill="1"/>
    <xf numFmtId="167" fontId="1" fillId="2" borderId="0" xfId="2" applyNumberFormat="1" applyFont="1" applyFill="1" applyProtection="1">
      <protection locked="0"/>
    </xf>
    <xf numFmtId="167" fontId="1" fillId="2" borderId="0" xfId="2" applyNumberFormat="1" applyFont="1" applyFill="1"/>
    <xf numFmtId="167" fontId="1" fillId="2" borderId="28" xfId="2" applyNumberFormat="1" applyFont="1" applyFill="1" applyBorder="1"/>
    <xf numFmtId="0" fontId="1" fillId="2" borderId="29" xfId="2" quotePrefix="1" applyFont="1" applyFill="1" applyBorder="1" applyAlignment="1" applyProtection="1">
      <alignment horizontal="left"/>
      <protection locked="0"/>
    </xf>
    <xf numFmtId="0" fontId="1" fillId="2" borderId="29" xfId="2" applyFont="1" applyFill="1" applyBorder="1" applyProtection="1">
      <protection locked="0"/>
    </xf>
    <xf numFmtId="0" fontId="4" fillId="2" borderId="0" xfId="2" applyFont="1" applyFill="1" applyAlignment="1" applyProtection="1">
      <alignment horizontal="right"/>
      <protection locked="0"/>
    </xf>
    <xf numFmtId="0" fontId="4" fillId="2" borderId="0" xfId="2" applyFont="1" applyFill="1" applyAlignment="1" applyProtection="1">
      <alignment horizontal="left"/>
      <protection locked="0"/>
    </xf>
    <xf numFmtId="166" fontId="1" fillId="2" borderId="0" xfId="2" applyNumberFormat="1" applyFont="1" applyFill="1" applyAlignment="1" applyProtection="1">
      <alignment horizontal="left"/>
      <protection locked="0"/>
    </xf>
    <xf numFmtId="9" fontId="1" fillId="0" borderId="0" xfId="2" applyNumberFormat="1" applyFont="1" applyProtection="1">
      <protection locked="0"/>
    </xf>
    <xf numFmtId="0" fontId="1" fillId="0" borderId="0" xfId="0" applyFont="1"/>
    <xf numFmtId="165" fontId="1" fillId="0" borderId="13" xfId="0" applyNumberFormat="1" applyFont="1" applyBorder="1" applyAlignment="1">
      <alignment wrapText="1"/>
    </xf>
    <xf numFmtId="165" fontId="1" fillId="0" borderId="14" xfId="0" applyNumberFormat="1" applyFont="1" applyBorder="1"/>
    <xf numFmtId="165" fontId="1" fillId="0" borderId="15" xfId="0" applyNumberFormat="1" applyFont="1" applyBorder="1"/>
    <xf numFmtId="165" fontId="1" fillId="0" borderId="17" xfId="0" applyNumberFormat="1" applyFont="1" applyBorder="1" applyAlignment="1">
      <alignment wrapText="1"/>
    </xf>
    <xf numFmtId="165" fontId="1" fillId="0" borderId="18" xfId="0" applyNumberFormat="1" applyFont="1" applyBorder="1"/>
    <xf numFmtId="165" fontId="1" fillId="0" borderId="19" xfId="0" applyNumberFormat="1" applyFont="1" applyBorder="1"/>
    <xf numFmtId="165" fontId="1" fillId="0" borderId="17" xfId="0" applyNumberFormat="1" applyFont="1" applyBorder="1"/>
    <xf numFmtId="165" fontId="1" fillId="0" borderId="21" xfId="0" applyNumberFormat="1" applyFont="1" applyBorder="1"/>
    <xf numFmtId="165" fontId="1" fillId="0" borderId="22" xfId="0" applyNumberFormat="1" applyFont="1" applyBorder="1"/>
    <xf numFmtId="165" fontId="1" fillId="0" borderId="23" xfId="0" applyNumberFormat="1" applyFont="1" applyBorder="1"/>
    <xf numFmtId="166" fontId="1" fillId="4" borderId="31" xfId="2" applyNumberFormat="1" applyFont="1" applyFill="1" applyBorder="1" applyAlignment="1" applyProtection="1">
      <alignment horizontal="left"/>
      <protection locked="0"/>
    </xf>
    <xf numFmtId="0" fontId="1" fillId="4" borderId="31" xfId="2" applyFont="1" applyFill="1" applyBorder="1" applyProtection="1">
      <protection locked="0"/>
    </xf>
    <xf numFmtId="0" fontId="0" fillId="0" borderId="31" xfId="0" applyBorder="1" applyProtection="1">
      <protection locked="0"/>
    </xf>
    <xf numFmtId="0" fontId="1" fillId="4" borderId="31" xfId="2" applyFont="1" applyFill="1" applyBorder="1" applyAlignment="1" applyProtection="1">
      <alignment horizontal="left"/>
      <protection locked="0"/>
    </xf>
    <xf numFmtId="0" fontId="0" fillId="0" borderId="31" xfId="0" applyBorder="1" applyAlignment="1" applyProtection="1">
      <alignment horizontal="left"/>
      <protection locked="0"/>
    </xf>
    <xf numFmtId="0" fontId="1" fillId="0" borderId="0" xfId="2" applyFont="1" applyAlignment="1" applyProtection="1">
      <alignment horizontal="left"/>
      <protection locked="0"/>
    </xf>
    <xf numFmtId="166" fontId="1" fillId="0" borderId="0" xfId="2" applyNumberFormat="1" applyFont="1" applyAlignment="1" applyProtection="1">
      <alignment horizontal="left"/>
      <protection locked="0"/>
    </xf>
    <xf numFmtId="0" fontId="1" fillId="2" borderId="0" xfId="2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7" fontId="20" fillId="4" borderId="0" xfId="2" applyNumberFormat="1" applyFont="1" applyFill="1" applyProtection="1">
      <protection locked="0"/>
    </xf>
    <xf numFmtId="0" fontId="0" fillId="4" borderId="0" xfId="0" applyFill="1" applyProtection="1">
      <protection locked="0"/>
    </xf>
    <xf numFmtId="0" fontId="0" fillId="4" borderId="31" xfId="0" applyFill="1" applyBorder="1" applyProtection="1">
      <protection locked="0"/>
    </xf>
    <xf numFmtId="0" fontId="1" fillId="2" borderId="0" xfId="2" applyFont="1" applyFill="1" applyAlignment="1" applyProtection="1">
      <alignment horizontal="center"/>
      <protection locked="0"/>
    </xf>
    <xf numFmtId="0" fontId="15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</cellXfs>
  <cellStyles count="4">
    <cellStyle name="Currency" xfId="1" builtinId="4"/>
    <cellStyle name="Normal" xfId="0" builtinId="0"/>
    <cellStyle name="Normal_Invoice001" xfId="2" xr:uid="{00000000-0005-0000-0000-000002000000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142875</xdr:rowOff>
    </xdr:from>
    <xdr:to>
      <xdr:col>1</xdr:col>
      <xdr:colOff>666750</xdr:colOff>
      <xdr:row>4</xdr:row>
      <xdr:rowOff>38100</xdr:rowOff>
    </xdr:to>
    <xdr:pic>
      <xdr:nvPicPr>
        <xdr:cNvPr id="1063" name="Picture 7" descr="tri">
          <a:extLst>
            <a:ext uri="{FF2B5EF4-FFF2-40B4-BE49-F238E27FC236}">
              <a16:creationId xmlns:a16="http://schemas.microsoft.com/office/drawing/2014/main" id="{62140A70-3124-40F8-AF2F-600CF8B0C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428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zoomScaleNormal="100" workbookViewId="0">
      <selection activeCell="F6" sqref="F6"/>
    </sheetView>
  </sheetViews>
  <sheetFormatPr defaultRowHeight="12.5" x14ac:dyDescent="0.25"/>
  <cols>
    <col min="2" max="2" width="11.1796875" customWidth="1"/>
    <col min="3" max="3" width="14.26953125" customWidth="1"/>
    <col min="5" max="5" width="10.54296875" customWidth="1"/>
    <col min="6" max="6" width="11.1796875" customWidth="1"/>
    <col min="8" max="8" width="12" customWidth="1"/>
    <col min="10" max="10" width="9.81640625" customWidth="1"/>
  </cols>
  <sheetData>
    <row r="1" spans="1:18" x14ac:dyDescent="0.2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8" ht="13" x14ac:dyDescent="0.3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N2" s="66"/>
      <c r="O2" s="66"/>
      <c r="P2" s="66"/>
      <c r="Q2" s="66"/>
      <c r="R2" s="66"/>
    </row>
    <row r="3" spans="1:18" x14ac:dyDescent="0.25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8" x14ac:dyDescent="0.25">
      <c r="A4" s="114" t="s">
        <v>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8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8" ht="13" x14ac:dyDescent="0.3">
      <c r="A6" s="62"/>
      <c r="B6" s="62"/>
      <c r="C6" s="62"/>
      <c r="D6" s="62"/>
      <c r="E6" s="58"/>
      <c r="F6" s="62" t="s">
        <v>442</v>
      </c>
      <c r="G6" s="62"/>
      <c r="H6" s="62"/>
      <c r="I6" s="58"/>
      <c r="J6" s="62"/>
      <c r="K6" s="62"/>
      <c r="L6" s="62"/>
    </row>
    <row r="7" spans="1:18" x14ac:dyDescent="0.25">
      <c r="A7" s="62"/>
      <c r="B7" s="62"/>
      <c r="C7" s="62"/>
      <c r="E7" s="62"/>
      <c r="F7" s="67" t="s">
        <v>4</v>
      </c>
      <c r="G7" s="62"/>
      <c r="H7" s="62"/>
      <c r="I7" s="62"/>
      <c r="J7" s="62"/>
      <c r="K7" s="62"/>
      <c r="L7" s="62"/>
    </row>
    <row r="8" spans="1:18" x14ac:dyDescent="0.25">
      <c r="A8" s="68"/>
      <c r="B8" s="68"/>
      <c r="C8" s="68"/>
      <c r="D8" s="68"/>
      <c r="E8" s="68"/>
      <c r="F8" s="68"/>
      <c r="G8" s="69"/>
      <c r="H8" s="68"/>
      <c r="I8" s="62"/>
      <c r="J8" s="62"/>
      <c r="K8" s="62"/>
      <c r="L8" s="62"/>
    </row>
    <row r="9" spans="1:18" x14ac:dyDescent="0.25">
      <c r="A9" s="65" t="s">
        <v>5</v>
      </c>
      <c r="B9" s="69"/>
      <c r="C9" s="105"/>
      <c r="D9" s="105"/>
      <c r="E9" s="105"/>
      <c r="F9" s="105"/>
      <c r="G9" s="105"/>
      <c r="H9" s="106"/>
      <c r="I9" s="106"/>
      <c r="J9" s="106"/>
      <c r="K9" s="106"/>
      <c r="L9" s="70"/>
    </row>
    <row r="10" spans="1:18" x14ac:dyDescent="0.25">
      <c r="A10" s="71"/>
      <c r="B10" s="68"/>
      <c r="C10" s="65"/>
      <c r="D10" s="65"/>
      <c r="E10" s="65"/>
      <c r="F10" s="65"/>
      <c r="G10" s="65"/>
      <c r="H10" s="47"/>
      <c r="I10" s="47"/>
      <c r="J10" s="47"/>
      <c r="K10" s="47"/>
      <c r="L10" s="68"/>
    </row>
    <row r="11" spans="1:18" x14ac:dyDescent="0.25">
      <c r="A11" s="65" t="s">
        <v>6</v>
      </c>
      <c r="B11" s="72"/>
      <c r="C11" s="105"/>
      <c r="D11" s="105"/>
      <c r="E11" s="105"/>
      <c r="F11" s="105"/>
      <c r="G11" s="105"/>
      <c r="H11" s="106"/>
      <c r="I11" s="106"/>
      <c r="J11" s="106"/>
      <c r="K11" s="106"/>
      <c r="L11" s="70"/>
    </row>
    <row r="12" spans="1:18" x14ac:dyDescent="0.25">
      <c r="A12" s="65"/>
      <c r="B12" s="68"/>
      <c r="C12" s="73"/>
      <c r="D12" s="70"/>
      <c r="E12" s="70"/>
      <c r="F12" s="70"/>
      <c r="G12" s="70"/>
      <c r="H12" s="70"/>
      <c r="I12" s="74"/>
      <c r="J12" s="68"/>
      <c r="K12" s="70"/>
      <c r="L12" s="62"/>
    </row>
    <row r="13" spans="1:18" x14ac:dyDescent="0.25">
      <c r="A13" s="109"/>
      <c r="B13" s="110"/>
      <c r="C13" s="72"/>
      <c r="D13" s="68"/>
      <c r="E13" s="70"/>
      <c r="F13" s="68"/>
      <c r="G13" s="70"/>
      <c r="H13" s="74"/>
      <c r="I13" s="70"/>
      <c r="J13" s="74"/>
      <c r="K13" s="74"/>
      <c r="L13" s="74"/>
    </row>
    <row r="14" spans="1:18" x14ac:dyDescent="0.25">
      <c r="A14" s="73"/>
      <c r="B14" s="68"/>
      <c r="C14" s="70"/>
      <c r="D14" s="107"/>
      <c r="E14" s="107"/>
      <c r="F14" s="107"/>
      <c r="G14" s="70"/>
      <c r="H14" s="74"/>
      <c r="I14" s="108"/>
      <c r="J14" s="108"/>
      <c r="K14" s="70"/>
      <c r="L14" s="70"/>
    </row>
    <row r="15" spans="1:18" ht="13" x14ac:dyDescent="0.3">
      <c r="A15" s="55" t="s">
        <v>7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18" ht="13" x14ac:dyDescent="0.3">
      <c r="A16" s="56" t="s">
        <v>8</v>
      </c>
      <c r="B16" s="55" t="s">
        <v>9</v>
      </c>
      <c r="C16" s="55"/>
      <c r="D16" s="55"/>
      <c r="E16" s="55"/>
      <c r="F16" s="50" t="s">
        <v>10</v>
      </c>
      <c r="G16" s="51"/>
      <c r="H16" s="50" t="s">
        <v>11</v>
      </c>
      <c r="I16" s="50"/>
      <c r="J16" s="50" t="s">
        <v>12</v>
      </c>
      <c r="K16" s="50"/>
      <c r="L16" s="50" t="s">
        <v>13</v>
      </c>
    </row>
    <row r="17" spans="1:12" ht="13" x14ac:dyDescent="0.3">
      <c r="A17" s="62"/>
      <c r="B17" s="70"/>
      <c r="C17" s="70"/>
      <c r="D17" s="70"/>
      <c r="E17" s="70"/>
      <c r="F17" s="52">
        <v>1</v>
      </c>
      <c r="G17" s="53"/>
      <c r="H17" s="54">
        <v>0</v>
      </c>
      <c r="I17" s="53"/>
      <c r="J17" s="53">
        <v>0.9</v>
      </c>
      <c r="K17" s="53"/>
      <c r="L17" s="53">
        <v>0.1</v>
      </c>
    </row>
    <row r="18" spans="1:12" ht="15" x14ac:dyDescent="0.3">
      <c r="A18" s="62"/>
      <c r="B18" s="70"/>
      <c r="C18" s="70"/>
      <c r="D18" s="70"/>
      <c r="E18" s="70"/>
      <c r="F18" s="48"/>
      <c r="G18" s="49"/>
      <c r="H18" s="48"/>
      <c r="I18" s="48"/>
      <c r="J18" s="48"/>
      <c r="K18" s="48"/>
      <c r="L18" s="48"/>
    </row>
    <row r="19" spans="1:12" x14ac:dyDescent="0.25">
      <c r="A19" s="42" t="s">
        <v>14</v>
      </c>
      <c r="B19" s="70" t="s">
        <v>15</v>
      </c>
      <c r="C19" s="70"/>
      <c r="D19" s="70"/>
      <c r="E19" s="70"/>
      <c r="F19" s="75"/>
      <c r="G19" s="76"/>
      <c r="H19" s="76"/>
      <c r="I19" s="76"/>
      <c r="J19" s="77">
        <f t="shared" ref="J19:J25" si="0">SUM(F19*0.9)</f>
        <v>0</v>
      </c>
      <c r="K19" s="77"/>
      <c r="L19" s="77">
        <f t="shared" ref="L19:L25" si="1">SUM(F19*0.1)</f>
        <v>0</v>
      </c>
    </row>
    <row r="20" spans="1:12" x14ac:dyDescent="0.25">
      <c r="A20" s="43" t="s">
        <v>16</v>
      </c>
      <c r="B20" s="63" t="s">
        <v>17</v>
      </c>
      <c r="C20" s="63"/>
      <c r="D20" s="63"/>
      <c r="E20" s="63"/>
      <c r="F20" s="75"/>
      <c r="G20" s="78"/>
      <c r="H20" s="79"/>
      <c r="I20" s="78"/>
      <c r="J20" s="80">
        <f t="shared" si="0"/>
        <v>0</v>
      </c>
      <c r="K20" s="81"/>
      <c r="L20" s="80">
        <f t="shared" si="1"/>
        <v>0</v>
      </c>
    </row>
    <row r="21" spans="1:12" x14ac:dyDescent="0.25">
      <c r="A21" s="42" t="s">
        <v>18</v>
      </c>
      <c r="B21" s="70" t="s">
        <v>19</v>
      </c>
      <c r="C21" s="70"/>
      <c r="D21" s="70"/>
      <c r="E21" s="70"/>
      <c r="F21" s="75"/>
      <c r="G21" s="82"/>
      <c r="H21" s="76"/>
      <c r="I21" s="82"/>
      <c r="J21" s="77">
        <f t="shared" si="0"/>
        <v>0</v>
      </c>
      <c r="K21" s="83"/>
      <c r="L21" s="77">
        <f t="shared" si="1"/>
        <v>0</v>
      </c>
    </row>
    <row r="22" spans="1:12" x14ac:dyDescent="0.25">
      <c r="A22" s="43" t="s">
        <v>20</v>
      </c>
      <c r="B22" s="64" t="s">
        <v>21</v>
      </c>
      <c r="C22" s="63"/>
      <c r="D22" s="63"/>
      <c r="E22" s="63"/>
      <c r="F22" s="75"/>
      <c r="G22" s="78"/>
      <c r="H22" s="79"/>
      <c r="I22" s="78"/>
      <c r="J22" s="80">
        <f t="shared" si="0"/>
        <v>0</v>
      </c>
      <c r="K22" s="81"/>
      <c r="L22" s="80">
        <f t="shared" si="1"/>
        <v>0</v>
      </c>
    </row>
    <row r="23" spans="1:12" x14ac:dyDescent="0.25">
      <c r="A23" s="42" t="s">
        <v>22</v>
      </c>
      <c r="B23" s="65" t="s">
        <v>23</v>
      </c>
      <c r="C23" s="70"/>
      <c r="D23" s="70"/>
      <c r="E23" s="70"/>
      <c r="F23" s="75"/>
      <c r="G23" s="82"/>
      <c r="H23" s="76"/>
      <c r="I23" s="82"/>
      <c r="J23" s="77">
        <f t="shared" si="0"/>
        <v>0</v>
      </c>
      <c r="K23" s="83"/>
      <c r="L23" s="77">
        <f t="shared" si="1"/>
        <v>0</v>
      </c>
    </row>
    <row r="24" spans="1:12" x14ac:dyDescent="0.25">
      <c r="A24" s="43" t="s">
        <v>24</v>
      </c>
      <c r="B24" s="64" t="s">
        <v>25</v>
      </c>
      <c r="C24" s="63"/>
      <c r="D24" s="63"/>
      <c r="E24" s="63"/>
      <c r="F24" s="75"/>
      <c r="G24" s="78"/>
      <c r="H24" s="79"/>
      <c r="I24" s="78"/>
      <c r="J24" s="80">
        <f t="shared" si="0"/>
        <v>0</v>
      </c>
      <c r="K24" s="81"/>
      <c r="L24" s="80">
        <f t="shared" si="1"/>
        <v>0</v>
      </c>
    </row>
    <row r="25" spans="1:12" x14ac:dyDescent="0.25">
      <c r="A25" s="42" t="s">
        <v>26</v>
      </c>
      <c r="B25" s="65" t="s">
        <v>27</v>
      </c>
      <c r="C25" s="70"/>
      <c r="D25" s="70"/>
      <c r="E25" s="70"/>
      <c r="F25" s="75"/>
      <c r="G25" s="82"/>
      <c r="H25" s="76"/>
      <c r="I25" s="82"/>
      <c r="J25" s="77">
        <f t="shared" si="0"/>
        <v>0</v>
      </c>
      <c r="K25" s="83"/>
      <c r="L25" s="77">
        <f t="shared" si="1"/>
        <v>0</v>
      </c>
    </row>
    <row r="26" spans="1:12" ht="13" x14ac:dyDescent="0.3">
      <c r="A26" s="70"/>
      <c r="B26" s="44" t="s">
        <v>28</v>
      </c>
      <c r="C26" s="70"/>
      <c r="D26" s="70"/>
      <c r="E26" s="70"/>
      <c r="F26" s="84">
        <f>SUM(F19:F25)</f>
        <v>0</v>
      </c>
      <c r="G26" s="83"/>
      <c r="H26" s="84">
        <f>SUM(H19:H25)</f>
        <v>0</v>
      </c>
      <c r="I26" s="82"/>
      <c r="J26" s="84">
        <f>SUM(J19:J25)</f>
        <v>0</v>
      </c>
      <c r="K26" s="83"/>
      <c r="L26" s="84">
        <f>SUM(L19:L25)</f>
        <v>0</v>
      </c>
    </row>
    <row r="27" spans="1:12" x14ac:dyDescent="0.25">
      <c r="A27" s="85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</row>
    <row r="28" spans="1:12" ht="14.5" x14ac:dyDescent="0.45">
      <c r="A28" s="70"/>
      <c r="B28" s="70"/>
      <c r="C28" s="70"/>
      <c r="D28" s="73"/>
      <c r="E28" s="70"/>
      <c r="F28" s="70"/>
      <c r="G28" s="70"/>
      <c r="H28" s="46"/>
      <c r="I28" s="70"/>
      <c r="J28" s="45"/>
      <c r="K28" s="70"/>
      <c r="L28" s="70"/>
    </row>
    <row r="29" spans="1:12" x14ac:dyDescent="0.25">
      <c r="A29" s="65"/>
      <c r="B29" s="87" t="s">
        <v>29</v>
      </c>
      <c r="C29" s="105"/>
      <c r="D29" s="105"/>
      <c r="E29" s="105"/>
      <c r="F29" s="70"/>
      <c r="G29" s="87" t="s">
        <v>30</v>
      </c>
      <c r="H29" s="111"/>
      <c r="I29" s="112"/>
      <c r="J29" s="112"/>
      <c r="K29" s="112"/>
      <c r="L29" s="112"/>
    </row>
    <row r="30" spans="1:12" x14ac:dyDescent="0.25">
      <c r="A30" s="65"/>
      <c r="B30" s="88"/>
      <c r="C30" s="88"/>
      <c r="D30" s="88"/>
      <c r="E30" s="88"/>
      <c r="F30" s="70"/>
      <c r="G30" s="87" t="s">
        <v>31</v>
      </c>
      <c r="H30" s="113"/>
      <c r="I30" s="113"/>
      <c r="J30" s="113"/>
      <c r="K30" s="113"/>
      <c r="L30" s="113"/>
    </row>
    <row r="31" spans="1:12" ht="13" x14ac:dyDescent="0.3">
      <c r="A31" s="74"/>
      <c r="B31" s="87" t="s">
        <v>32</v>
      </c>
      <c r="C31" s="103"/>
      <c r="D31" s="103"/>
      <c r="E31" s="103"/>
      <c r="F31" s="70"/>
      <c r="G31" s="70"/>
      <c r="H31" s="82" t="s">
        <v>33</v>
      </c>
      <c r="I31" s="70"/>
      <c r="J31" s="45"/>
      <c r="K31" s="70"/>
      <c r="L31" s="70"/>
    </row>
    <row r="32" spans="1:12" x14ac:dyDescent="0.25">
      <c r="A32" s="74"/>
      <c r="B32" s="87"/>
      <c r="C32" s="87"/>
      <c r="D32" s="87"/>
      <c r="E32" s="87"/>
      <c r="F32" s="70"/>
      <c r="G32" s="87" t="s">
        <v>30</v>
      </c>
      <c r="H32" s="68"/>
      <c r="I32" s="68"/>
      <c r="J32" s="68"/>
      <c r="K32" s="68"/>
      <c r="L32" s="68"/>
    </row>
    <row r="33" spans="1:12" x14ac:dyDescent="0.25">
      <c r="A33" s="70"/>
      <c r="B33" s="87" t="s">
        <v>34</v>
      </c>
      <c r="C33" s="102"/>
      <c r="D33" s="102"/>
      <c r="E33" s="70"/>
      <c r="F33" s="70"/>
      <c r="G33" s="87" t="s">
        <v>35</v>
      </c>
      <c r="H33" s="103"/>
      <c r="I33" s="103"/>
      <c r="J33" s="103"/>
      <c r="K33" s="104"/>
      <c r="L33" s="104"/>
    </row>
    <row r="34" spans="1:12" x14ac:dyDescent="0.25">
      <c r="A34" s="70"/>
      <c r="B34" s="87"/>
      <c r="C34" s="89"/>
      <c r="D34" s="89"/>
      <c r="E34" s="70"/>
      <c r="F34" s="70"/>
      <c r="G34" s="87"/>
      <c r="H34" s="70"/>
      <c r="I34" s="70"/>
      <c r="J34" s="70"/>
      <c r="K34" s="57"/>
      <c r="L34" s="57"/>
    </row>
    <row r="35" spans="1:12" x14ac:dyDescent="0.25">
      <c r="A35" s="70"/>
      <c r="B35" s="87" t="s">
        <v>36</v>
      </c>
      <c r="C35" s="102"/>
      <c r="D35" s="102"/>
      <c r="E35" s="70"/>
      <c r="F35" s="70"/>
      <c r="G35" s="87"/>
      <c r="H35" s="70"/>
      <c r="I35" s="70"/>
      <c r="J35" s="70"/>
      <c r="K35" s="57"/>
      <c r="L35" s="57"/>
    </row>
    <row r="36" spans="1:12" ht="13" x14ac:dyDescent="0.3">
      <c r="A36" s="70"/>
      <c r="B36" s="87"/>
      <c r="C36" s="87"/>
      <c r="D36" s="87"/>
      <c r="E36" s="70"/>
      <c r="F36" s="70"/>
      <c r="G36" s="70"/>
      <c r="H36" s="68"/>
      <c r="I36" s="70"/>
      <c r="J36" s="45"/>
      <c r="K36" s="70"/>
      <c r="L36" s="70"/>
    </row>
    <row r="37" spans="1:12" x14ac:dyDescent="0.25">
      <c r="A37" s="70" t="s">
        <v>37</v>
      </c>
      <c r="B37" s="70"/>
      <c r="C37" s="70"/>
      <c r="D37" s="73"/>
      <c r="E37" s="70"/>
      <c r="F37" s="70"/>
      <c r="G37" s="90"/>
      <c r="H37" s="70"/>
      <c r="I37" s="70"/>
      <c r="J37" s="70"/>
      <c r="K37" s="70"/>
      <c r="L37" s="70"/>
    </row>
    <row r="40" spans="1:12" x14ac:dyDescent="0.25">
      <c r="A40" s="91"/>
    </row>
  </sheetData>
  <mergeCells count="15">
    <mergeCell ref="A13:B13"/>
    <mergeCell ref="C29:E29"/>
    <mergeCell ref="H29:L30"/>
    <mergeCell ref="A1:L1"/>
    <mergeCell ref="A2:L2"/>
    <mergeCell ref="A3:L3"/>
    <mergeCell ref="C9:K9"/>
    <mergeCell ref="A4:L4"/>
    <mergeCell ref="C33:D33"/>
    <mergeCell ref="H33:L33"/>
    <mergeCell ref="C35:D35"/>
    <mergeCell ref="C11:K11"/>
    <mergeCell ref="C31:E31"/>
    <mergeCell ref="D14:F14"/>
    <mergeCell ref="I14:J14"/>
  </mergeCells>
  <phoneticPr fontId="4" type="noConversion"/>
  <printOptions horizontalCentered="1" verticalCentered="1"/>
  <pageMargins left="0.5" right="0.5" top="0.75" bottom="0.75" header="0.3" footer="0.3"/>
  <pageSetup orientation="landscape" horizontalDpi="4294967294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tabSelected="1" workbookViewId="0">
      <selection activeCell="A18" sqref="A18:A22"/>
    </sheetView>
  </sheetViews>
  <sheetFormatPr defaultRowHeight="12.5" x14ac:dyDescent="0.25"/>
  <cols>
    <col min="1" max="1" width="9.453125" customWidth="1"/>
    <col min="2" max="3" width="16" customWidth="1"/>
    <col min="4" max="4" width="11.54296875" customWidth="1"/>
    <col min="5" max="5" width="13.1796875" customWidth="1"/>
    <col min="6" max="6" width="11.54296875" customWidth="1"/>
    <col min="7" max="7" width="12.1796875" customWidth="1"/>
    <col min="8" max="8" width="15.54296875" customWidth="1"/>
    <col min="9" max="9" width="10.453125" customWidth="1"/>
    <col min="10" max="10" width="11.1796875" customWidth="1"/>
    <col min="11" max="11" width="11.26953125" customWidth="1"/>
    <col min="12" max="12" width="11.81640625" customWidth="1"/>
    <col min="13" max="14" width="11.1796875" customWidth="1"/>
    <col min="15" max="15" width="12.7265625" customWidth="1"/>
  </cols>
  <sheetData>
    <row r="1" spans="1:15" ht="16" thickBot="1" x14ac:dyDescent="0.4">
      <c r="D1" s="115" t="s">
        <v>38</v>
      </c>
      <c r="E1" s="115"/>
      <c r="F1" s="115"/>
      <c r="G1" s="115"/>
      <c r="H1" s="115"/>
      <c r="I1" s="115"/>
      <c r="J1" s="115"/>
      <c r="K1" s="115"/>
      <c r="L1" s="115"/>
    </row>
    <row r="2" spans="1:15" ht="42.5" thickBot="1" x14ac:dyDescent="0.35">
      <c r="A2" s="20"/>
      <c r="B2" s="21" t="s">
        <v>39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 t="s">
        <v>40</v>
      </c>
      <c r="N2" s="23" t="s">
        <v>41</v>
      </c>
      <c r="O2" s="24" t="s">
        <v>42</v>
      </c>
    </row>
    <row r="3" spans="1:15" ht="15" customHeight="1" x14ac:dyDescent="0.25">
      <c r="A3" s="116" t="s">
        <v>48</v>
      </c>
      <c r="B3" s="34" t="s">
        <v>43</v>
      </c>
      <c r="C3" s="37"/>
      <c r="D3" s="92"/>
      <c r="E3" s="92"/>
      <c r="F3" s="92"/>
      <c r="G3" s="92"/>
      <c r="H3" s="92"/>
      <c r="I3" s="92"/>
      <c r="J3" s="92"/>
      <c r="K3" s="92"/>
      <c r="L3" s="92"/>
      <c r="M3" s="93">
        <f t="shared" ref="M3:M22" si="0">SUM(C3:L3)</f>
        <v>0</v>
      </c>
      <c r="N3" s="94"/>
      <c r="O3" s="25"/>
    </row>
    <row r="4" spans="1:15" ht="14" x14ac:dyDescent="0.25">
      <c r="A4" s="117"/>
      <c r="B4" s="35" t="s">
        <v>44</v>
      </c>
      <c r="C4" s="38"/>
      <c r="D4" s="95"/>
      <c r="E4" s="95"/>
      <c r="F4" s="95"/>
      <c r="G4" s="95"/>
      <c r="H4" s="95"/>
      <c r="I4" s="95"/>
      <c r="J4" s="95"/>
      <c r="K4" s="95"/>
      <c r="L4" s="95"/>
      <c r="M4" s="96">
        <f t="shared" si="0"/>
        <v>0</v>
      </c>
      <c r="N4" s="97"/>
      <c r="O4" s="26"/>
    </row>
    <row r="5" spans="1:15" ht="14" x14ac:dyDescent="0.25">
      <c r="A5" s="117"/>
      <c r="B5" s="35" t="s">
        <v>45</v>
      </c>
      <c r="C5" s="38"/>
      <c r="D5" s="98"/>
      <c r="E5" s="98"/>
      <c r="F5" s="98"/>
      <c r="G5" s="98"/>
      <c r="H5" s="98"/>
      <c r="I5" s="98"/>
      <c r="J5" s="98"/>
      <c r="K5" s="98"/>
      <c r="L5" s="98"/>
      <c r="M5" s="96">
        <f t="shared" si="0"/>
        <v>0</v>
      </c>
      <c r="N5" s="97"/>
      <c r="O5" s="26"/>
    </row>
    <row r="6" spans="1:15" ht="14" x14ac:dyDescent="0.25">
      <c r="A6" s="117"/>
      <c r="B6" s="35" t="s">
        <v>46</v>
      </c>
      <c r="C6" s="38"/>
      <c r="D6" s="95"/>
      <c r="E6" s="98"/>
      <c r="F6" s="98"/>
      <c r="G6" s="98"/>
      <c r="H6" s="30"/>
      <c r="I6" s="30"/>
      <c r="J6" s="98"/>
      <c r="K6" s="98"/>
      <c r="L6" s="98"/>
      <c r="M6" s="96">
        <f t="shared" si="0"/>
        <v>0</v>
      </c>
      <c r="N6" s="97"/>
      <c r="O6" s="26"/>
    </row>
    <row r="7" spans="1:15" ht="14.5" thickBot="1" x14ac:dyDescent="0.3">
      <c r="A7" s="118"/>
      <c r="B7" s="36" t="s">
        <v>47</v>
      </c>
      <c r="C7" s="39"/>
      <c r="D7" s="27"/>
      <c r="E7" s="99"/>
      <c r="F7" s="27"/>
      <c r="G7" s="27"/>
      <c r="H7" s="31"/>
      <c r="I7" s="31"/>
      <c r="J7" s="27"/>
      <c r="K7" s="28"/>
      <c r="L7" s="28"/>
      <c r="M7" s="100">
        <f t="shared" si="0"/>
        <v>0</v>
      </c>
      <c r="N7" s="101"/>
      <c r="O7" s="29">
        <f>SUM(N3:N7)</f>
        <v>0</v>
      </c>
    </row>
    <row r="8" spans="1:15" ht="15" customHeight="1" x14ac:dyDescent="0.25">
      <c r="A8" s="116" t="s">
        <v>49</v>
      </c>
      <c r="B8" s="34" t="s">
        <v>43</v>
      </c>
      <c r="C8" s="37"/>
      <c r="D8" s="92"/>
      <c r="E8" s="92"/>
      <c r="F8" s="92"/>
      <c r="G8" s="92"/>
      <c r="H8" s="92"/>
      <c r="I8" s="92"/>
      <c r="J8" s="92"/>
      <c r="K8" s="92"/>
      <c r="L8" s="92"/>
      <c r="M8" s="93">
        <f t="shared" si="0"/>
        <v>0</v>
      </c>
      <c r="N8" s="94"/>
      <c r="O8" s="25"/>
    </row>
    <row r="9" spans="1:15" ht="14" x14ac:dyDescent="0.25">
      <c r="A9" s="117"/>
      <c r="B9" s="35" t="s">
        <v>44</v>
      </c>
      <c r="C9" s="38"/>
      <c r="D9" s="95"/>
      <c r="E9" s="95"/>
      <c r="F9" s="95"/>
      <c r="G9" s="95"/>
      <c r="H9" s="95"/>
      <c r="I9" s="95"/>
      <c r="J9" s="95"/>
      <c r="K9" s="95"/>
      <c r="L9" s="95"/>
      <c r="M9" s="96">
        <f t="shared" si="0"/>
        <v>0</v>
      </c>
      <c r="N9" s="97"/>
      <c r="O9" s="26"/>
    </row>
    <row r="10" spans="1:15" ht="14" x14ac:dyDescent="0.25">
      <c r="A10" s="117"/>
      <c r="B10" s="35" t="s">
        <v>45</v>
      </c>
      <c r="C10" s="38"/>
      <c r="D10" s="98"/>
      <c r="E10" s="98"/>
      <c r="F10" s="98"/>
      <c r="G10" s="98"/>
      <c r="H10" s="98"/>
      <c r="I10" s="98"/>
      <c r="J10" s="98"/>
      <c r="K10" s="98"/>
      <c r="L10" s="98"/>
      <c r="M10" s="96">
        <f t="shared" si="0"/>
        <v>0</v>
      </c>
      <c r="N10" s="97"/>
      <c r="O10" s="26"/>
    </row>
    <row r="11" spans="1:15" ht="14" x14ac:dyDescent="0.25">
      <c r="A11" s="117"/>
      <c r="B11" s="35" t="s">
        <v>46</v>
      </c>
      <c r="C11" s="38"/>
      <c r="D11" s="95"/>
      <c r="E11" s="98"/>
      <c r="F11" s="98"/>
      <c r="G11" s="98"/>
      <c r="H11" s="30"/>
      <c r="I11" s="30"/>
      <c r="J11" s="98"/>
      <c r="K11" s="98"/>
      <c r="L11" s="98"/>
      <c r="M11" s="96">
        <f t="shared" si="0"/>
        <v>0</v>
      </c>
      <c r="N11" s="97"/>
      <c r="O11" s="26"/>
    </row>
    <row r="12" spans="1:15" ht="14.5" thickBot="1" x14ac:dyDescent="0.3">
      <c r="A12" s="118"/>
      <c r="B12" s="36" t="s">
        <v>47</v>
      </c>
      <c r="C12" s="39"/>
      <c r="D12" s="27"/>
      <c r="E12" s="99"/>
      <c r="F12" s="27"/>
      <c r="G12" s="27"/>
      <c r="H12" s="31"/>
      <c r="I12" s="31"/>
      <c r="J12" s="27"/>
      <c r="K12" s="28"/>
      <c r="L12" s="28"/>
      <c r="M12" s="100">
        <f t="shared" si="0"/>
        <v>0</v>
      </c>
      <c r="N12" s="101"/>
      <c r="O12" s="29">
        <f>SUM(N8:N12)</f>
        <v>0</v>
      </c>
    </row>
    <row r="13" spans="1:15" ht="15" customHeight="1" x14ac:dyDescent="0.25">
      <c r="A13" s="116" t="s">
        <v>441</v>
      </c>
      <c r="B13" s="34" t="s">
        <v>43</v>
      </c>
      <c r="C13" s="37"/>
      <c r="D13" s="92"/>
      <c r="E13" s="92"/>
      <c r="F13" s="92"/>
      <c r="G13" s="92"/>
      <c r="H13" s="92"/>
      <c r="I13" s="92"/>
      <c r="J13" s="92"/>
      <c r="K13" s="92"/>
      <c r="L13" s="92"/>
      <c r="M13" s="93">
        <f t="shared" si="0"/>
        <v>0</v>
      </c>
      <c r="N13" s="94"/>
      <c r="O13" s="25"/>
    </row>
    <row r="14" spans="1:15" ht="14" x14ac:dyDescent="0.25">
      <c r="A14" s="117"/>
      <c r="B14" s="35" t="s">
        <v>44</v>
      </c>
      <c r="C14" s="38"/>
      <c r="D14" s="95"/>
      <c r="E14" s="95"/>
      <c r="F14" s="95"/>
      <c r="G14" s="95"/>
      <c r="H14" s="95"/>
      <c r="I14" s="95"/>
      <c r="J14" s="95"/>
      <c r="K14" s="95"/>
      <c r="L14" s="95"/>
      <c r="M14" s="96">
        <f t="shared" si="0"/>
        <v>0</v>
      </c>
      <c r="N14" s="97"/>
      <c r="O14" s="26"/>
    </row>
    <row r="15" spans="1:15" ht="14" x14ac:dyDescent="0.25">
      <c r="A15" s="117"/>
      <c r="B15" s="35" t="s">
        <v>45</v>
      </c>
      <c r="C15" s="38"/>
      <c r="D15" s="98"/>
      <c r="E15" s="98"/>
      <c r="F15" s="98"/>
      <c r="G15" s="98"/>
      <c r="H15" s="98"/>
      <c r="I15" s="98"/>
      <c r="J15" s="98"/>
      <c r="K15" s="98"/>
      <c r="L15" s="98"/>
      <c r="M15" s="96">
        <f t="shared" si="0"/>
        <v>0</v>
      </c>
      <c r="N15" s="97"/>
      <c r="O15" s="26"/>
    </row>
    <row r="16" spans="1:15" ht="14" x14ac:dyDescent="0.25">
      <c r="A16" s="117"/>
      <c r="B16" s="35" t="s">
        <v>46</v>
      </c>
      <c r="C16" s="38"/>
      <c r="D16" s="95"/>
      <c r="E16" s="98"/>
      <c r="F16" s="98"/>
      <c r="G16" s="98"/>
      <c r="H16" s="98"/>
      <c r="I16" s="98"/>
      <c r="J16" s="98"/>
      <c r="K16" s="98"/>
      <c r="L16" s="98"/>
      <c r="M16" s="96">
        <f t="shared" si="0"/>
        <v>0</v>
      </c>
      <c r="N16" s="97"/>
      <c r="O16" s="26"/>
    </row>
    <row r="17" spans="1:15" ht="14.5" thickBot="1" x14ac:dyDescent="0.3">
      <c r="A17" s="118"/>
      <c r="B17" s="36" t="s">
        <v>47</v>
      </c>
      <c r="C17" s="39"/>
      <c r="D17" s="27"/>
      <c r="E17" s="99"/>
      <c r="F17" s="27"/>
      <c r="G17" s="27"/>
      <c r="H17" s="31"/>
      <c r="I17" s="31"/>
      <c r="J17" s="27"/>
      <c r="K17" s="28"/>
      <c r="L17" s="28"/>
      <c r="M17" s="100">
        <f t="shared" si="0"/>
        <v>0</v>
      </c>
      <c r="N17" s="101"/>
      <c r="O17" s="29">
        <f>SUM(N13:N17)</f>
        <v>0</v>
      </c>
    </row>
    <row r="18" spans="1:15" ht="15" customHeight="1" x14ac:dyDescent="0.25">
      <c r="A18" s="116" t="s">
        <v>443</v>
      </c>
      <c r="B18" s="34" t="s">
        <v>43</v>
      </c>
      <c r="C18" s="37"/>
      <c r="D18" s="92"/>
      <c r="E18" s="92"/>
      <c r="F18" s="92"/>
      <c r="G18" s="92"/>
      <c r="H18" s="92"/>
      <c r="I18" s="92"/>
      <c r="J18" s="92"/>
      <c r="K18" s="92"/>
      <c r="L18" s="92"/>
      <c r="M18" s="93">
        <f t="shared" si="0"/>
        <v>0</v>
      </c>
      <c r="N18" s="94"/>
      <c r="O18" s="25"/>
    </row>
    <row r="19" spans="1:15" ht="14" x14ac:dyDescent="0.25">
      <c r="A19" s="117"/>
      <c r="B19" s="35" t="s">
        <v>44</v>
      </c>
      <c r="C19" s="38"/>
      <c r="D19" s="95"/>
      <c r="E19" s="95"/>
      <c r="F19" s="95"/>
      <c r="G19" s="95"/>
      <c r="H19" s="95"/>
      <c r="I19" s="95"/>
      <c r="J19" s="95"/>
      <c r="K19" s="95"/>
      <c r="L19" s="95"/>
      <c r="M19" s="96">
        <f t="shared" si="0"/>
        <v>0</v>
      </c>
      <c r="N19" s="97"/>
      <c r="O19" s="26"/>
    </row>
    <row r="20" spans="1:15" ht="14" x14ac:dyDescent="0.25">
      <c r="A20" s="117"/>
      <c r="B20" s="35" t="s">
        <v>45</v>
      </c>
      <c r="C20" s="38"/>
      <c r="D20" s="98"/>
      <c r="E20" s="98"/>
      <c r="F20" s="98"/>
      <c r="G20" s="98"/>
      <c r="H20" s="98"/>
      <c r="I20" s="98"/>
      <c r="J20" s="98"/>
      <c r="K20" s="98"/>
      <c r="L20" s="98"/>
      <c r="M20" s="96">
        <f t="shared" si="0"/>
        <v>0</v>
      </c>
      <c r="N20" s="97"/>
      <c r="O20" s="26"/>
    </row>
    <row r="21" spans="1:15" ht="14" x14ac:dyDescent="0.25">
      <c r="A21" s="117"/>
      <c r="B21" s="35" t="s">
        <v>46</v>
      </c>
      <c r="C21" s="38"/>
      <c r="D21" s="95"/>
      <c r="E21" s="98"/>
      <c r="F21" s="98"/>
      <c r="G21" s="98"/>
      <c r="H21" s="98"/>
      <c r="I21" s="98"/>
      <c r="J21" s="98"/>
      <c r="K21" s="98"/>
      <c r="L21" s="98"/>
      <c r="M21" s="96">
        <f t="shared" si="0"/>
        <v>0</v>
      </c>
      <c r="N21" s="97"/>
      <c r="O21" s="26"/>
    </row>
    <row r="22" spans="1:15" ht="14.5" thickBot="1" x14ac:dyDescent="0.3">
      <c r="A22" s="118"/>
      <c r="B22" s="36" t="s">
        <v>47</v>
      </c>
      <c r="C22" s="39"/>
      <c r="D22" s="27"/>
      <c r="E22" s="99"/>
      <c r="F22" s="27"/>
      <c r="G22" s="27"/>
      <c r="H22" s="31"/>
      <c r="I22" s="31"/>
      <c r="J22" s="27"/>
      <c r="K22" s="28"/>
      <c r="L22" s="28"/>
      <c r="M22" s="100">
        <f t="shared" si="0"/>
        <v>0</v>
      </c>
      <c r="N22" s="101"/>
      <c r="O22" s="29">
        <f>SUM(N18:N22)</f>
        <v>0</v>
      </c>
    </row>
    <row r="24" spans="1:15" x14ac:dyDescent="0.25">
      <c r="A24" s="32" t="s">
        <v>50</v>
      </c>
      <c r="E24" s="33"/>
    </row>
    <row r="25" spans="1:15" x14ac:dyDescent="0.25">
      <c r="A25" t="s">
        <v>51</v>
      </c>
    </row>
    <row r="27" spans="1:15" ht="13" x14ac:dyDescent="0.3">
      <c r="A27" s="40" t="s">
        <v>52</v>
      </c>
      <c r="E27" s="6"/>
    </row>
    <row r="28" spans="1:15" x14ac:dyDescent="0.25">
      <c r="A28" s="6" t="s">
        <v>53</v>
      </c>
    </row>
  </sheetData>
  <mergeCells count="5">
    <mergeCell ref="D1:L1"/>
    <mergeCell ref="A18:A22"/>
    <mergeCell ref="A8:A12"/>
    <mergeCell ref="A3:A7"/>
    <mergeCell ref="A13:A17"/>
  </mergeCells>
  <phoneticPr fontId="4" type="noConversion"/>
  <printOptions horizontalCentered="1"/>
  <pageMargins left="0.25" right="0.25" top="1" bottom="1" header="0.5" footer="0.5"/>
  <pageSetup scale="73" orientation="landscape" horizontalDpi="4294967294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workbookViewId="0">
      <selection sqref="A1:G1"/>
    </sheetView>
  </sheetViews>
  <sheetFormatPr defaultRowHeight="12.5" x14ac:dyDescent="0.25"/>
  <cols>
    <col min="1" max="1" width="22.453125" customWidth="1"/>
    <col min="2" max="2" width="21.26953125" customWidth="1"/>
    <col min="3" max="3" width="23.54296875" customWidth="1"/>
    <col min="4" max="4" width="17.1796875" customWidth="1"/>
    <col min="5" max="5" width="12.81640625" customWidth="1"/>
    <col min="6" max="6" width="14.1796875" customWidth="1"/>
    <col min="7" max="7" width="20.54296875" customWidth="1"/>
  </cols>
  <sheetData>
    <row r="1" spans="1:7" ht="20" x14ac:dyDescent="0.4">
      <c r="A1" s="119" t="s">
        <v>54</v>
      </c>
      <c r="B1" s="119"/>
      <c r="C1" s="119"/>
      <c r="D1" s="119"/>
      <c r="E1" s="119"/>
      <c r="F1" s="119"/>
      <c r="G1" s="119"/>
    </row>
    <row r="2" spans="1:7" ht="20" x14ac:dyDescent="0.4">
      <c r="A2" s="119" t="s">
        <v>1</v>
      </c>
      <c r="B2" s="119"/>
      <c r="C2" s="119"/>
      <c r="D2" s="119"/>
      <c r="E2" s="119"/>
      <c r="F2" s="119"/>
      <c r="G2" s="119"/>
    </row>
    <row r="4" spans="1:7" ht="18" x14ac:dyDescent="0.4">
      <c r="A4" s="120" t="s">
        <v>2</v>
      </c>
      <c r="B4" s="120"/>
      <c r="C4" s="120"/>
      <c r="D4" s="120"/>
      <c r="E4" s="120"/>
      <c r="F4" s="120"/>
      <c r="G4" s="120"/>
    </row>
    <row r="5" spans="1:7" ht="15.5" x14ac:dyDescent="0.35">
      <c r="A5" s="121" t="s">
        <v>55</v>
      </c>
      <c r="B5" s="121"/>
      <c r="C5" s="121"/>
      <c r="D5" s="121"/>
      <c r="E5" s="121"/>
      <c r="F5" s="121"/>
      <c r="G5" s="121"/>
    </row>
    <row r="6" spans="1:7" ht="15.5" x14ac:dyDescent="0.35">
      <c r="A6" s="16"/>
      <c r="B6" s="16"/>
      <c r="C6" s="16"/>
      <c r="D6" s="16"/>
      <c r="E6" s="16"/>
      <c r="F6" s="16"/>
      <c r="G6" s="16"/>
    </row>
    <row r="7" spans="1:7" ht="15.5" x14ac:dyDescent="0.35">
      <c r="A7" s="16"/>
      <c r="B7" s="16"/>
      <c r="C7" s="16"/>
      <c r="D7" s="16"/>
      <c r="E7" s="16"/>
      <c r="F7" s="16"/>
      <c r="G7" s="16"/>
    </row>
    <row r="8" spans="1:7" ht="15.5" x14ac:dyDescent="0.25">
      <c r="A8" s="18" t="s">
        <v>56</v>
      </c>
      <c r="B8" s="18"/>
      <c r="C8" s="18"/>
      <c r="D8" s="18" t="s">
        <v>57</v>
      </c>
    </row>
    <row r="9" spans="1:7" ht="15.5" x14ac:dyDescent="0.25">
      <c r="A9" s="18" t="s">
        <v>58</v>
      </c>
      <c r="B9" s="18"/>
      <c r="C9" s="18"/>
      <c r="D9" s="7"/>
    </row>
    <row r="10" spans="1:7" ht="15.5" x14ac:dyDescent="0.35">
      <c r="A10" s="19"/>
      <c r="B10" s="19"/>
      <c r="C10" s="19"/>
    </row>
    <row r="11" spans="1:7" ht="15.5" x14ac:dyDescent="0.25">
      <c r="A11" s="18" t="s">
        <v>59</v>
      </c>
      <c r="B11" s="18"/>
      <c r="C11" s="18"/>
      <c r="D11" s="18" t="s">
        <v>60</v>
      </c>
    </row>
    <row r="12" spans="1:7" ht="16" thickBot="1" x14ac:dyDescent="0.3">
      <c r="A12" s="7"/>
      <c r="B12" s="7"/>
      <c r="C12" s="7"/>
      <c r="D12" s="17"/>
    </row>
    <row r="13" spans="1:7" ht="17.25" customHeight="1" x14ac:dyDescent="0.25">
      <c r="A13" s="8"/>
      <c r="B13" s="11" t="s">
        <v>61</v>
      </c>
      <c r="C13" s="11" t="s">
        <v>62</v>
      </c>
      <c r="D13" s="11" t="s">
        <v>63</v>
      </c>
      <c r="E13" s="11" t="s">
        <v>63</v>
      </c>
      <c r="F13" s="11" t="s">
        <v>64</v>
      </c>
      <c r="G13" s="11"/>
    </row>
    <row r="14" spans="1:7" ht="18" customHeight="1" x14ac:dyDescent="0.25">
      <c r="A14" s="9" t="s">
        <v>65</v>
      </c>
      <c r="B14" s="12" t="s">
        <v>66</v>
      </c>
      <c r="C14" s="12" t="s">
        <v>67</v>
      </c>
      <c r="D14" s="12" t="s">
        <v>68</v>
      </c>
      <c r="E14" s="12" t="s">
        <v>68</v>
      </c>
      <c r="F14" s="12" t="s">
        <v>69</v>
      </c>
      <c r="G14" s="12" t="s">
        <v>70</v>
      </c>
    </row>
    <row r="15" spans="1:7" ht="15.75" customHeight="1" thickBot="1" x14ac:dyDescent="0.3">
      <c r="A15" s="10"/>
      <c r="B15" s="41"/>
      <c r="C15" s="41"/>
      <c r="D15" s="13" t="s">
        <v>71</v>
      </c>
      <c r="E15" s="13" t="s">
        <v>72</v>
      </c>
      <c r="F15" s="13" t="s">
        <v>73</v>
      </c>
      <c r="G15" s="13" t="s">
        <v>74</v>
      </c>
    </row>
    <row r="16" spans="1:7" ht="30.75" customHeight="1" thickBot="1" x14ac:dyDescent="0.3">
      <c r="A16" s="10"/>
      <c r="B16" s="41"/>
      <c r="C16" s="41"/>
      <c r="D16" s="13"/>
      <c r="E16" s="13"/>
      <c r="F16" s="13"/>
      <c r="G16" s="13"/>
    </row>
    <row r="17" spans="1:7" ht="30.75" customHeight="1" thickBot="1" x14ac:dyDescent="0.3">
      <c r="A17" s="10"/>
      <c r="B17" s="41"/>
      <c r="C17" s="41"/>
      <c r="D17" s="13"/>
      <c r="E17" s="13"/>
      <c r="F17" s="13"/>
      <c r="G17" s="13"/>
    </row>
    <row r="18" spans="1:7" ht="30.75" customHeight="1" thickBot="1" x14ac:dyDescent="0.3">
      <c r="A18" s="10"/>
      <c r="B18" s="41"/>
      <c r="C18" s="41"/>
      <c r="D18" s="13"/>
      <c r="E18" s="13"/>
      <c r="F18" s="13"/>
      <c r="G18" s="13"/>
    </row>
    <row r="19" spans="1:7" ht="30.75" customHeight="1" thickBot="1" x14ac:dyDescent="0.3">
      <c r="A19" s="10"/>
      <c r="B19" s="41"/>
      <c r="C19" s="41"/>
      <c r="D19" s="13"/>
      <c r="E19" s="13"/>
      <c r="F19" s="13"/>
      <c r="G19" s="13"/>
    </row>
    <row r="20" spans="1:7" ht="30.75" customHeight="1" thickBot="1" x14ac:dyDescent="0.3">
      <c r="A20" s="10"/>
      <c r="B20" s="41"/>
      <c r="C20" s="41"/>
      <c r="D20" s="13"/>
      <c r="E20" s="13"/>
      <c r="F20" s="13"/>
      <c r="G20" s="13"/>
    </row>
    <row r="21" spans="1:7" ht="30.75" customHeight="1" thickBot="1" x14ac:dyDescent="0.3">
      <c r="A21" s="10"/>
      <c r="B21" s="41"/>
      <c r="C21" s="41"/>
      <c r="D21" s="13"/>
      <c r="E21" s="13"/>
      <c r="F21" s="13"/>
      <c r="G21" s="13"/>
    </row>
    <row r="22" spans="1:7" ht="30.75" customHeight="1" thickBot="1" x14ac:dyDescent="0.3">
      <c r="A22" s="10"/>
      <c r="B22" s="41"/>
      <c r="C22" s="41"/>
      <c r="D22" s="13"/>
      <c r="E22" s="13"/>
      <c r="F22" s="13"/>
      <c r="G22" s="13"/>
    </row>
    <row r="24" spans="1:7" ht="15.5" x14ac:dyDescent="0.25">
      <c r="A24" s="15" t="s">
        <v>75</v>
      </c>
      <c r="B24" s="15"/>
      <c r="C24" s="15"/>
    </row>
    <row r="25" spans="1:7" ht="15.5" x14ac:dyDescent="0.35">
      <c r="A25" s="14" t="s">
        <v>76</v>
      </c>
      <c r="B25" s="14"/>
      <c r="C25" s="14"/>
    </row>
  </sheetData>
  <mergeCells count="4">
    <mergeCell ref="A1:G1"/>
    <mergeCell ref="A2:G2"/>
    <mergeCell ref="A4:G4"/>
    <mergeCell ref="A5:G5"/>
  </mergeCells>
  <phoneticPr fontId="4" type="noConversion"/>
  <pageMargins left="0.25" right="0.25" top="0.75" bottom="0.75" header="0.3" footer="0.3"/>
  <pageSetup orientation="landscape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5"/>
  <sheetViews>
    <sheetView workbookViewId="0">
      <selection sqref="A1:I1"/>
    </sheetView>
  </sheetViews>
  <sheetFormatPr defaultRowHeight="12.5" x14ac:dyDescent="0.25"/>
  <cols>
    <col min="1" max="1" width="22.453125" customWidth="1"/>
    <col min="2" max="2" width="19" customWidth="1"/>
    <col min="3" max="3" width="18.81640625" customWidth="1"/>
    <col min="4" max="4" width="17.1796875" customWidth="1"/>
    <col min="5" max="5" width="12.81640625" customWidth="1"/>
    <col min="6" max="6" width="14.1796875" customWidth="1"/>
    <col min="7" max="10" width="15.81640625" customWidth="1"/>
  </cols>
  <sheetData>
    <row r="1" spans="1:10" ht="20" x14ac:dyDescent="0.4">
      <c r="A1" s="119" t="s">
        <v>54</v>
      </c>
      <c r="B1" s="119"/>
      <c r="C1" s="119"/>
      <c r="D1" s="119"/>
      <c r="E1" s="119"/>
      <c r="F1" s="119"/>
      <c r="G1" s="119"/>
      <c r="H1" s="119"/>
      <c r="I1" s="119"/>
    </row>
    <row r="2" spans="1:10" ht="20" x14ac:dyDescent="0.4">
      <c r="A2" s="119" t="s">
        <v>1</v>
      </c>
      <c r="B2" s="119"/>
      <c r="C2" s="119"/>
      <c r="D2" s="119"/>
      <c r="E2" s="119"/>
      <c r="F2" s="119"/>
      <c r="G2" s="119"/>
      <c r="H2" s="119"/>
      <c r="I2" s="119"/>
    </row>
    <row r="4" spans="1:10" ht="18" x14ac:dyDescent="0.4">
      <c r="A4" s="120" t="s">
        <v>2</v>
      </c>
      <c r="B4" s="120"/>
      <c r="C4" s="120"/>
      <c r="D4" s="120"/>
      <c r="E4" s="120"/>
      <c r="F4" s="120"/>
      <c r="G4" s="120"/>
      <c r="H4" s="120"/>
      <c r="I4" s="120"/>
    </row>
    <row r="5" spans="1:10" ht="15.5" x14ac:dyDescent="0.35">
      <c r="A5" s="123" t="s">
        <v>77</v>
      </c>
      <c r="B5" s="123"/>
      <c r="C5" s="123"/>
      <c r="D5" s="123"/>
      <c r="E5" s="123"/>
      <c r="F5" s="123"/>
      <c r="G5" s="123"/>
      <c r="H5" s="123"/>
      <c r="I5" s="123"/>
    </row>
    <row r="6" spans="1:10" ht="15.5" x14ac:dyDescent="0.35">
      <c r="A6" s="16"/>
      <c r="B6" s="16"/>
      <c r="C6" s="16"/>
      <c r="D6" s="16"/>
      <c r="E6" s="16"/>
      <c r="F6" s="16"/>
      <c r="G6" s="16"/>
      <c r="H6" s="16"/>
      <c r="I6" s="16"/>
      <c r="J6" s="16"/>
    </row>
    <row r="7" spans="1:10" ht="15.5" x14ac:dyDescent="0.35">
      <c r="A7" s="16"/>
      <c r="B7" s="16"/>
      <c r="C7" s="16"/>
      <c r="D7" s="16"/>
      <c r="E7" s="16"/>
      <c r="F7" s="16"/>
      <c r="G7" s="16"/>
      <c r="H7" s="16"/>
      <c r="I7" s="16"/>
      <c r="J7" s="16"/>
    </row>
    <row r="8" spans="1:10" ht="15.5" x14ac:dyDescent="0.25">
      <c r="A8" s="18" t="s">
        <v>56</v>
      </c>
      <c r="B8" s="18"/>
      <c r="C8" s="18"/>
      <c r="F8" s="18" t="s">
        <v>57</v>
      </c>
    </row>
    <row r="9" spans="1:10" ht="15.5" x14ac:dyDescent="0.25">
      <c r="A9" s="18" t="s">
        <v>58</v>
      </c>
      <c r="B9" s="18"/>
      <c r="C9" s="18"/>
      <c r="F9" s="7"/>
    </row>
    <row r="10" spans="1:10" ht="15.5" x14ac:dyDescent="0.35">
      <c r="A10" s="19"/>
      <c r="B10" s="19"/>
      <c r="C10" s="19"/>
    </row>
    <row r="11" spans="1:10" ht="15.5" x14ac:dyDescent="0.25">
      <c r="A11" s="18" t="s">
        <v>59</v>
      </c>
      <c r="B11" s="18"/>
      <c r="C11" s="18"/>
      <c r="E11" s="122" t="s">
        <v>60</v>
      </c>
      <c r="F11" s="122"/>
    </row>
    <row r="12" spans="1:10" ht="16" thickBot="1" x14ac:dyDescent="0.3">
      <c r="A12" s="7"/>
      <c r="B12" s="7"/>
      <c r="C12" s="7"/>
      <c r="D12" s="17"/>
    </row>
    <row r="13" spans="1:10" ht="17.25" customHeight="1" x14ac:dyDescent="0.25">
      <c r="A13" s="8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18" customHeight="1" x14ac:dyDescent="0.25">
      <c r="A14" s="9" t="s">
        <v>78</v>
      </c>
      <c r="B14" s="12" t="s">
        <v>79</v>
      </c>
      <c r="C14" s="12" t="s">
        <v>80</v>
      </c>
      <c r="D14" s="12" t="s">
        <v>81</v>
      </c>
      <c r="E14" s="12" t="s">
        <v>82</v>
      </c>
      <c r="F14" s="12" t="s">
        <v>83</v>
      </c>
      <c r="G14" s="12" t="s">
        <v>84</v>
      </c>
      <c r="H14" s="12" t="s">
        <v>85</v>
      </c>
      <c r="I14" s="12" t="s">
        <v>86</v>
      </c>
      <c r="J14" s="12" t="s">
        <v>87</v>
      </c>
    </row>
    <row r="15" spans="1:10" ht="15.75" customHeight="1" thickBot="1" x14ac:dyDescent="0.3">
      <c r="A15" s="10"/>
      <c r="B15" s="41"/>
      <c r="C15" s="41"/>
      <c r="D15" s="13"/>
      <c r="E15" s="13"/>
      <c r="F15" s="13"/>
      <c r="G15" s="13"/>
      <c r="H15" s="13"/>
      <c r="I15" s="13"/>
      <c r="J15" s="13"/>
    </row>
    <row r="16" spans="1:10" ht="30.75" customHeight="1" thickBot="1" x14ac:dyDescent="0.3">
      <c r="A16" s="59"/>
      <c r="B16" s="60"/>
      <c r="C16" s="60"/>
      <c r="D16" s="60"/>
      <c r="E16" s="60"/>
      <c r="F16" s="60"/>
      <c r="G16" s="60"/>
      <c r="H16" s="60"/>
      <c r="I16" s="60"/>
      <c r="J16" s="61">
        <f t="shared" ref="J16:J22" si="0">SUM(B16:I16)</f>
        <v>0</v>
      </c>
    </row>
    <row r="17" spans="1:10" ht="30.75" customHeight="1" thickBot="1" x14ac:dyDescent="0.3">
      <c r="A17" s="59"/>
      <c r="B17" s="60"/>
      <c r="C17" s="60"/>
      <c r="D17" s="60"/>
      <c r="E17" s="60"/>
      <c r="F17" s="60"/>
      <c r="G17" s="60"/>
      <c r="H17" s="60"/>
      <c r="I17" s="60"/>
      <c r="J17" s="61">
        <f t="shared" si="0"/>
        <v>0</v>
      </c>
    </row>
    <row r="18" spans="1:10" ht="30.75" customHeight="1" thickBot="1" x14ac:dyDescent="0.3">
      <c r="A18" s="59"/>
      <c r="B18" s="60"/>
      <c r="C18" s="60"/>
      <c r="D18" s="60"/>
      <c r="E18" s="60"/>
      <c r="F18" s="60"/>
      <c r="G18" s="60"/>
      <c r="H18" s="60"/>
      <c r="I18" s="60"/>
      <c r="J18" s="61">
        <f t="shared" si="0"/>
        <v>0</v>
      </c>
    </row>
    <row r="19" spans="1:10" ht="30.75" customHeight="1" thickBot="1" x14ac:dyDescent="0.3">
      <c r="A19" s="59"/>
      <c r="B19" s="60"/>
      <c r="C19" s="60"/>
      <c r="D19" s="60"/>
      <c r="E19" s="60"/>
      <c r="F19" s="60"/>
      <c r="G19" s="60"/>
      <c r="H19" s="60"/>
      <c r="I19" s="60"/>
      <c r="J19" s="61">
        <f t="shared" si="0"/>
        <v>0</v>
      </c>
    </row>
    <row r="20" spans="1:10" ht="30.75" customHeight="1" thickBot="1" x14ac:dyDescent="0.3">
      <c r="A20" s="59"/>
      <c r="B20" s="60"/>
      <c r="C20" s="60"/>
      <c r="D20" s="60"/>
      <c r="E20" s="60"/>
      <c r="F20" s="60"/>
      <c r="G20" s="60"/>
      <c r="H20" s="60"/>
      <c r="I20" s="60"/>
      <c r="J20" s="61">
        <f t="shared" si="0"/>
        <v>0</v>
      </c>
    </row>
    <row r="21" spans="1:10" ht="30.75" customHeight="1" thickBot="1" x14ac:dyDescent="0.3">
      <c r="A21" s="59"/>
      <c r="B21" s="60"/>
      <c r="C21" s="60"/>
      <c r="D21" s="60"/>
      <c r="E21" s="60"/>
      <c r="F21" s="60"/>
      <c r="G21" s="60"/>
      <c r="H21" s="60"/>
      <c r="I21" s="60"/>
      <c r="J21" s="61">
        <f t="shared" si="0"/>
        <v>0</v>
      </c>
    </row>
    <row r="22" spans="1:10" ht="30.75" customHeight="1" thickBot="1" x14ac:dyDescent="0.3">
      <c r="A22" s="59"/>
      <c r="B22" s="60"/>
      <c r="C22" s="60"/>
      <c r="D22" s="60"/>
      <c r="E22" s="60"/>
      <c r="F22" s="60"/>
      <c r="G22" s="60"/>
      <c r="H22" s="60"/>
      <c r="I22" s="60"/>
      <c r="J22" s="61">
        <f t="shared" si="0"/>
        <v>0</v>
      </c>
    </row>
    <row r="24" spans="1:10" ht="15.5" x14ac:dyDescent="0.25">
      <c r="A24" s="15" t="s">
        <v>75</v>
      </c>
      <c r="B24" s="15"/>
      <c r="C24" s="15"/>
    </row>
    <row r="25" spans="1:10" ht="15.5" x14ac:dyDescent="0.35">
      <c r="A25" s="14" t="s">
        <v>76</v>
      </c>
      <c r="B25" s="14"/>
      <c r="C25" s="14"/>
    </row>
  </sheetData>
  <mergeCells count="5">
    <mergeCell ref="E11:F11"/>
    <mergeCell ref="A1:I1"/>
    <mergeCell ref="A2:I2"/>
    <mergeCell ref="A4:I4"/>
    <mergeCell ref="A5:I5"/>
  </mergeCells>
  <phoneticPr fontId="4" type="noConversion"/>
  <pageMargins left="0.25" right="0.25" top="0.75" bottom="0.75" header="0.3" footer="0.3"/>
  <pageSetup orientation="landscape" horizontalDpi="4294967294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A2"/>
  <sheetViews>
    <sheetView topLeftCell="DP1" workbookViewId="0">
      <selection activeCell="DW2" sqref="DW2"/>
    </sheetView>
  </sheetViews>
  <sheetFormatPr defaultRowHeight="12.5" x14ac:dyDescent="0.25"/>
  <cols>
    <col min="1" max="1" width="36" bestFit="1" customWidth="1"/>
    <col min="2" max="2" width="11.26953125" bestFit="1" customWidth="1"/>
    <col min="3" max="3" width="11.26953125" customWidth="1"/>
    <col min="4" max="4" width="15" bestFit="1" customWidth="1"/>
    <col min="5" max="5" width="10.453125" bestFit="1" customWidth="1"/>
    <col min="7" max="7" width="12.26953125" bestFit="1" customWidth="1"/>
    <col min="10" max="10" width="12.7265625" bestFit="1" customWidth="1"/>
    <col min="11" max="11" width="11.453125" bestFit="1" customWidth="1"/>
    <col min="12" max="12" width="12.1796875" bestFit="1" customWidth="1"/>
    <col min="16" max="16" width="12.54296875" bestFit="1" customWidth="1"/>
    <col min="17" max="17" width="15.54296875" bestFit="1" customWidth="1"/>
    <col min="21" max="21" width="11" bestFit="1" customWidth="1"/>
    <col min="22" max="22" width="14" bestFit="1" customWidth="1"/>
    <col min="23" max="23" width="11.1796875" bestFit="1" customWidth="1"/>
    <col min="24" max="24" width="15.81640625" bestFit="1" customWidth="1"/>
    <col min="25" max="29" width="15" bestFit="1" customWidth="1"/>
    <col min="30" max="30" width="11.1796875" bestFit="1" customWidth="1"/>
    <col min="31" max="31" width="15.81640625" bestFit="1" customWidth="1"/>
    <col min="32" max="36" width="15" bestFit="1" customWidth="1"/>
    <col min="37" max="37" width="11.1796875" bestFit="1" customWidth="1"/>
    <col min="38" max="38" width="15.81640625" bestFit="1" customWidth="1"/>
    <col min="39" max="43" width="15" bestFit="1" customWidth="1"/>
    <col min="44" max="44" width="11.1796875" bestFit="1" customWidth="1"/>
    <col min="45" max="45" width="15.81640625" bestFit="1" customWidth="1"/>
    <col min="46" max="50" width="15" bestFit="1" customWidth="1"/>
    <col min="51" max="51" width="11.1796875" bestFit="1" customWidth="1"/>
    <col min="52" max="52" width="15.81640625" bestFit="1" customWidth="1"/>
    <col min="53" max="57" width="15" bestFit="1" customWidth="1"/>
    <col min="58" max="58" width="11.1796875" bestFit="1" customWidth="1"/>
    <col min="59" max="59" width="15.81640625" bestFit="1" customWidth="1"/>
    <col min="60" max="64" width="15" bestFit="1" customWidth="1"/>
    <col min="65" max="65" width="11.1796875" bestFit="1" customWidth="1"/>
    <col min="66" max="66" width="15.81640625" bestFit="1" customWidth="1"/>
    <col min="67" max="71" width="15" bestFit="1" customWidth="1"/>
    <col min="72" max="72" width="11.1796875" bestFit="1" customWidth="1"/>
    <col min="73" max="73" width="15.81640625" bestFit="1" customWidth="1"/>
    <col min="74" max="78" width="15" bestFit="1" customWidth="1"/>
    <col min="79" max="79" width="11.1796875" bestFit="1" customWidth="1"/>
    <col min="80" max="80" width="15.81640625" bestFit="1" customWidth="1"/>
    <col min="81" max="85" width="15" bestFit="1" customWidth="1"/>
    <col min="86" max="86" width="12.1796875" bestFit="1" customWidth="1"/>
    <col min="87" max="87" width="16.81640625" bestFit="1" customWidth="1"/>
    <col min="88" max="92" width="16" bestFit="1" customWidth="1"/>
    <col min="98" max="98" width="13.26953125" bestFit="1" customWidth="1"/>
    <col min="99" max="99" width="11" bestFit="1" customWidth="1"/>
    <col min="100" max="100" width="13.26953125" bestFit="1" customWidth="1"/>
    <col min="101" max="101" width="11" bestFit="1" customWidth="1"/>
    <col min="103" max="103" width="11.81640625" bestFit="1" customWidth="1"/>
    <col min="107" max="107" width="11.1796875" bestFit="1" customWidth="1"/>
    <col min="108" max="109" width="18.453125" bestFit="1" customWidth="1"/>
    <col min="110" max="110" width="10.1796875" bestFit="1" customWidth="1"/>
    <col min="111" max="112" width="17.453125" bestFit="1" customWidth="1"/>
    <col min="113" max="113" width="10.1796875" bestFit="1" customWidth="1"/>
    <col min="114" max="115" width="17.453125" bestFit="1" customWidth="1"/>
    <col min="116" max="116" width="9.7265625" bestFit="1" customWidth="1"/>
    <col min="117" max="118" width="17" bestFit="1" customWidth="1"/>
    <col min="119" max="119" width="10.1796875" bestFit="1" customWidth="1"/>
    <col min="120" max="121" width="17.453125" bestFit="1" customWidth="1"/>
    <col min="122" max="122" width="17.81640625" bestFit="1" customWidth="1"/>
    <col min="123" max="123" width="12.7265625" bestFit="1" customWidth="1"/>
    <col min="124" max="124" width="10.26953125" bestFit="1" customWidth="1"/>
    <col min="125" max="125" width="14.453125" bestFit="1" customWidth="1"/>
    <col min="126" max="126" width="12.7265625" bestFit="1" customWidth="1"/>
    <col min="127" max="127" width="10.26953125" bestFit="1" customWidth="1"/>
    <col min="128" max="128" width="7.453125" bestFit="1" customWidth="1"/>
    <col min="129" max="129" width="16.453125" bestFit="1" customWidth="1"/>
    <col min="130" max="130" width="11" bestFit="1" customWidth="1"/>
    <col min="131" max="131" width="13.453125" bestFit="1" customWidth="1"/>
    <col min="132" max="132" width="13.1796875" bestFit="1" customWidth="1"/>
    <col min="133" max="133" width="13.26953125" bestFit="1" customWidth="1"/>
    <col min="134" max="134" width="7.453125" bestFit="1" customWidth="1"/>
    <col min="135" max="135" width="16.453125" bestFit="1" customWidth="1"/>
    <col min="136" max="136" width="11" bestFit="1" customWidth="1"/>
    <col min="137" max="137" width="13.453125" bestFit="1" customWidth="1"/>
    <col min="138" max="138" width="13.1796875" bestFit="1" customWidth="1"/>
    <col min="139" max="139" width="13.26953125" bestFit="1" customWidth="1"/>
    <col min="140" max="140" width="7.453125" bestFit="1" customWidth="1"/>
    <col min="141" max="141" width="16.453125" bestFit="1" customWidth="1"/>
    <col min="142" max="142" width="11" bestFit="1" customWidth="1"/>
    <col min="143" max="143" width="13.453125" bestFit="1" customWidth="1"/>
    <col min="144" max="144" width="13.1796875" bestFit="1" customWidth="1"/>
    <col min="145" max="145" width="13.26953125" bestFit="1" customWidth="1"/>
    <col min="146" max="146" width="7.453125" bestFit="1" customWidth="1"/>
    <col min="147" max="147" width="16.453125" bestFit="1" customWidth="1"/>
    <col min="148" max="148" width="11" bestFit="1" customWidth="1"/>
    <col min="149" max="149" width="13.453125" bestFit="1" customWidth="1"/>
    <col min="150" max="150" width="13.1796875" bestFit="1" customWidth="1"/>
    <col min="151" max="151" width="13.26953125" bestFit="1" customWidth="1"/>
    <col min="152" max="152" width="7.453125" bestFit="1" customWidth="1"/>
    <col min="153" max="153" width="16.453125" bestFit="1" customWidth="1"/>
    <col min="154" max="154" width="11" bestFit="1" customWidth="1"/>
    <col min="155" max="155" width="13.453125" bestFit="1" customWidth="1"/>
    <col min="156" max="156" width="13.1796875" bestFit="1" customWidth="1"/>
    <col min="157" max="157" width="13.26953125" bestFit="1" customWidth="1"/>
    <col min="158" max="158" width="7.453125" bestFit="1" customWidth="1"/>
    <col min="159" max="159" width="16.453125" bestFit="1" customWidth="1"/>
    <col min="160" max="160" width="11" bestFit="1" customWidth="1"/>
    <col min="161" max="161" width="13.453125" bestFit="1" customWidth="1"/>
    <col min="162" max="162" width="13.1796875" bestFit="1" customWidth="1"/>
    <col min="163" max="163" width="13.26953125" bestFit="1" customWidth="1"/>
    <col min="164" max="164" width="7.453125" bestFit="1" customWidth="1"/>
    <col min="165" max="165" width="16.453125" bestFit="1" customWidth="1"/>
    <col min="166" max="166" width="11" bestFit="1" customWidth="1"/>
    <col min="167" max="167" width="13.453125" bestFit="1" customWidth="1"/>
    <col min="168" max="168" width="13.1796875" bestFit="1" customWidth="1"/>
    <col min="169" max="169" width="13.26953125" bestFit="1" customWidth="1"/>
    <col min="170" max="170" width="7.453125" bestFit="1" customWidth="1"/>
    <col min="171" max="171" width="16.453125" bestFit="1" customWidth="1"/>
    <col min="172" max="172" width="11" bestFit="1" customWidth="1"/>
    <col min="173" max="173" width="13.453125" bestFit="1" customWidth="1"/>
    <col min="174" max="174" width="13.1796875" bestFit="1" customWidth="1"/>
    <col min="175" max="175" width="13.26953125" bestFit="1" customWidth="1"/>
    <col min="176" max="176" width="7.453125" bestFit="1" customWidth="1"/>
    <col min="177" max="177" width="16.453125" bestFit="1" customWidth="1"/>
    <col min="178" max="178" width="11" bestFit="1" customWidth="1"/>
    <col min="179" max="179" width="13.453125" bestFit="1" customWidth="1"/>
    <col min="180" max="180" width="13.1796875" bestFit="1" customWidth="1"/>
    <col min="181" max="181" width="13.26953125" bestFit="1" customWidth="1"/>
    <col min="182" max="182" width="8.453125" bestFit="1" customWidth="1"/>
    <col min="183" max="183" width="17.453125" bestFit="1" customWidth="1"/>
    <col min="184" max="184" width="12" bestFit="1" customWidth="1"/>
    <col min="185" max="185" width="14.453125" bestFit="1" customWidth="1"/>
    <col min="186" max="186" width="13.1796875" bestFit="1" customWidth="1"/>
    <col min="187" max="188" width="14.26953125" bestFit="1" customWidth="1"/>
    <col min="190" max="190" width="9.54296875" bestFit="1" customWidth="1"/>
    <col min="192" max="192" width="14.1796875" bestFit="1" customWidth="1"/>
    <col min="193" max="197" width="15.453125" bestFit="1" customWidth="1"/>
    <col min="199" max="199" width="13.1796875" bestFit="1" customWidth="1"/>
    <col min="200" max="200" width="16.54296875" bestFit="1" customWidth="1"/>
    <col min="201" max="201" width="10.81640625" bestFit="1" customWidth="1"/>
    <col min="202" max="202" width="15.7265625" bestFit="1" customWidth="1"/>
    <col min="203" max="203" width="13.1796875" bestFit="1" customWidth="1"/>
    <col min="204" max="204" width="15.453125" bestFit="1" customWidth="1"/>
    <col min="206" max="206" width="18.81640625" bestFit="1" customWidth="1"/>
    <col min="207" max="207" width="11.7265625" bestFit="1" customWidth="1"/>
    <col min="208" max="208" width="22.81640625" bestFit="1" customWidth="1"/>
    <col min="209" max="209" width="18.81640625" bestFit="1" customWidth="1"/>
    <col min="210" max="210" width="11.7265625" bestFit="1" customWidth="1"/>
    <col min="211" max="211" width="22.81640625" bestFit="1" customWidth="1"/>
    <col min="212" max="212" width="18.81640625" bestFit="1" customWidth="1"/>
    <col min="213" max="213" width="11.7265625" bestFit="1" customWidth="1"/>
    <col min="214" max="214" width="22.81640625" bestFit="1" customWidth="1"/>
    <col min="215" max="215" width="18.81640625" bestFit="1" customWidth="1"/>
    <col min="216" max="216" width="11.7265625" bestFit="1" customWidth="1"/>
    <col min="217" max="217" width="22.81640625" bestFit="1" customWidth="1"/>
    <col min="218" max="218" width="18.81640625" bestFit="1" customWidth="1"/>
    <col min="219" max="219" width="11.7265625" bestFit="1" customWidth="1"/>
    <col min="220" max="220" width="22.81640625" bestFit="1" customWidth="1"/>
    <col min="221" max="221" width="18.81640625" bestFit="1" customWidth="1"/>
    <col min="222" max="222" width="11.7265625" bestFit="1" customWidth="1"/>
    <col min="223" max="223" width="22.81640625" bestFit="1" customWidth="1"/>
    <col min="224" max="224" width="18.81640625" bestFit="1" customWidth="1"/>
    <col min="225" max="225" width="11.7265625" bestFit="1" customWidth="1"/>
    <col min="226" max="226" width="22.81640625" bestFit="1" customWidth="1"/>
    <col min="227" max="227" width="18.81640625" bestFit="1" customWidth="1"/>
    <col min="228" max="228" width="11.7265625" bestFit="1" customWidth="1"/>
    <col min="229" max="229" width="22.81640625" bestFit="1" customWidth="1"/>
    <col min="230" max="230" width="18.81640625" bestFit="1" customWidth="1"/>
    <col min="231" max="231" width="11.7265625" bestFit="1" customWidth="1"/>
    <col min="232" max="232" width="22.81640625" bestFit="1" customWidth="1"/>
    <col min="233" max="233" width="18.81640625" bestFit="1" customWidth="1"/>
    <col min="234" max="234" width="12.7265625" bestFit="1" customWidth="1"/>
    <col min="235" max="235" width="22.81640625" bestFit="1" customWidth="1"/>
  </cols>
  <sheetData>
    <row r="1" spans="1:235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  <c r="K1" t="s">
        <v>98</v>
      </c>
      <c r="L1" t="s">
        <v>99</v>
      </c>
      <c r="M1" t="s">
        <v>100</v>
      </c>
      <c r="N1" t="s">
        <v>101</v>
      </c>
      <c r="O1" t="s">
        <v>102</v>
      </c>
      <c r="P1" t="s">
        <v>103</v>
      </c>
      <c r="Q1" t="s">
        <v>104</v>
      </c>
      <c r="R1" t="s">
        <v>105</v>
      </c>
      <c r="S1" t="s">
        <v>106</v>
      </c>
      <c r="T1" t="s">
        <v>107</v>
      </c>
      <c r="U1" t="s">
        <v>108</v>
      </c>
      <c r="V1" t="s">
        <v>109</v>
      </c>
      <c r="W1" t="s">
        <v>110</v>
      </c>
      <c r="X1" t="s">
        <v>111</v>
      </c>
      <c r="Y1" t="s">
        <v>112</v>
      </c>
      <c r="Z1" t="s">
        <v>113</v>
      </c>
      <c r="AA1" t="s">
        <v>114</v>
      </c>
      <c r="AB1" t="s">
        <v>115</v>
      </c>
      <c r="AC1" t="s">
        <v>116</v>
      </c>
      <c r="AD1" t="s">
        <v>117</v>
      </c>
      <c r="AE1" t="s">
        <v>118</v>
      </c>
      <c r="AF1" t="s">
        <v>119</v>
      </c>
      <c r="AG1" t="s">
        <v>120</v>
      </c>
      <c r="AH1" t="s">
        <v>121</v>
      </c>
      <c r="AI1" t="s">
        <v>122</v>
      </c>
      <c r="AJ1" t="s">
        <v>123</v>
      </c>
      <c r="AK1" t="s">
        <v>124</v>
      </c>
      <c r="AL1" t="s">
        <v>125</v>
      </c>
      <c r="AM1" t="s">
        <v>126</v>
      </c>
      <c r="AN1" t="s">
        <v>127</v>
      </c>
      <c r="AO1" t="s">
        <v>128</v>
      </c>
      <c r="AP1" t="s">
        <v>129</v>
      </c>
      <c r="AQ1" t="s">
        <v>130</v>
      </c>
      <c r="AR1" t="s">
        <v>131</v>
      </c>
      <c r="AS1" t="s">
        <v>132</v>
      </c>
      <c r="AT1" t="s">
        <v>133</v>
      </c>
      <c r="AU1" t="s">
        <v>134</v>
      </c>
      <c r="AV1" t="s">
        <v>135</v>
      </c>
      <c r="AW1" t="s">
        <v>136</v>
      </c>
      <c r="AX1" t="s">
        <v>137</v>
      </c>
      <c r="AY1" t="s">
        <v>138</v>
      </c>
      <c r="AZ1" t="s">
        <v>139</v>
      </c>
      <c r="BA1" t="s">
        <v>140</v>
      </c>
      <c r="BB1" t="s">
        <v>141</v>
      </c>
      <c r="BC1" t="s">
        <v>142</v>
      </c>
      <c r="BD1" t="s">
        <v>143</v>
      </c>
      <c r="BE1" t="s">
        <v>144</v>
      </c>
      <c r="BF1" t="s">
        <v>145</v>
      </c>
      <c r="BG1" t="s">
        <v>146</v>
      </c>
      <c r="BH1" t="s">
        <v>147</v>
      </c>
      <c r="BI1" t="s">
        <v>148</v>
      </c>
      <c r="BJ1" t="s">
        <v>149</v>
      </c>
      <c r="BK1" t="s">
        <v>150</v>
      </c>
      <c r="BL1" t="s">
        <v>151</v>
      </c>
      <c r="BM1" t="s">
        <v>152</v>
      </c>
      <c r="BN1" t="s">
        <v>153</v>
      </c>
      <c r="BO1" t="s">
        <v>154</v>
      </c>
      <c r="BP1" t="s">
        <v>155</v>
      </c>
      <c r="BQ1" t="s">
        <v>156</v>
      </c>
      <c r="BR1" t="s">
        <v>157</v>
      </c>
      <c r="BS1" t="s">
        <v>158</v>
      </c>
      <c r="BT1" t="s">
        <v>159</v>
      </c>
      <c r="BU1" t="s">
        <v>160</v>
      </c>
      <c r="BV1" t="s">
        <v>161</v>
      </c>
      <c r="BW1" t="s">
        <v>162</v>
      </c>
      <c r="BX1" t="s">
        <v>163</v>
      </c>
      <c r="BY1" t="s">
        <v>164</v>
      </c>
      <c r="BZ1" t="s">
        <v>165</v>
      </c>
      <c r="CA1" t="s">
        <v>166</v>
      </c>
      <c r="CB1" t="s">
        <v>167</v>
      </c>
      <c r="CC1" t="s">
        <v>168</v>
      </c>
      <c r="CD1" t="s">
        <v>169</v>
      </c>
      <c r="CE1" t="s">
        <v>170</v>
      </c>
      <c r="CF1" t="s">
        <v>171</v>
      </c>
      <c r="CG1" t="s">
        <v>172</v>
      </c>
      <c r="CH1" t="s">
        <v>173</v>
      </c>
      <c r="CI1" t="s">
        <v>174</v>
      </c>
      <c r="CJ1" t="s">
        <v>175</v>
      </c>
      <c r="CK1" t="s">
        <v>176</v>
      </c>
      <c r="CL1" t="s">
        <v>177</v>
      </c>
      <c r="CM1" t="s">
        <v>178</v>
      </c>
      <c r="CN1" t="s">
        <v>179</v>
      </c>
      <c r="CO1" t="s">
        <v>180</v>
      </c>
      <c r="CP1" t="s">
        <v>181</v>
      </c>
      <c r="CQ1" t="s">
        <v>182</v>
      </c>
      <c r="CR1" t="s">
        <v>183</v>
      </c>
      <c r="CS1" t="s">
        <v>184</v>
      </c>
      <c r="CT1" t="s">
        <v>185</v>
      </c>
      <c r="CU1" t="s">
        <v>186</v>
      </c>
      <c r="CV1" t="s">
        <v>187</v>
      </c>
      <c r="CW1" t="s">
        <v>188</v>
      </c>
      <c r="CX1" t="s">
        <v>189</v>
      </c>
      <c r="CY1" t="s">
        <v>190</v>
      </c>
      <c r="CZ1" t="s">
        <v>191</v>
      </c>
      <c r="DA1" t="s">
        <v>192</v>
      </c>
      <c r="DB1" t="s">
        <v>193</v>
      </c>
      <c r="DC1" t="s">
        <v>194</v>
      </c>
      <c r="DD1" t="s">
        <v>195</v>
      </c>
      <c r="DE1" t="s">
        <v>196</v>
      </c>
      <c r="DF1" t="s">
        <v>197</v>
      </c>
      <c r="DG1" t="s">
        <v>198</v>
      </c>
      <c r="DH1" t="s">
        <v>199</v>
      </c>
      <c r="DI1" t="s">
        <v>200</v>
      </c>
      <c r="DJ1" t="s">
        <v>201</v>
      </c>
      <c r="DK1" t="s">
        <v>202</v>
      </c>
      <c r="DL1" t="s">
        <v>203</v>
      </c>
      <c r="DM1" t="s">
        <v>204</v>
      </c>
      <c r="DN1" t="s">
        <v>205</v>
      </c>
      <c r="DO1" t="s">
        <v>206</v>
      </c>
      <c r="DP1" t="s">
        <v>207</v>
      </c>
      <c r="DQ1" t="s">
        <v>208</v>
      </c>
      <c r="DR1" t="s">
        <v>209</v>
      </c>
      <c r="DS1" t="s">
        <v>210</v>
      </c>
      <c r="DT1" t="s">
        <v>211</v>
      </c>
      <c r="DU1" t="s">
        <v>212</v>
      </c>
      <c r="DV1" t="s">
        <v>213</v>
      </c>
      <c r="DW1" t="s">
        <v>214</v>
      </c>
      <c r="DX1" t="s">
        <v>215</v>
      </c>
      <c r="DY1" t="s">
        <v>216</v>
      </c>
      <c r="DZ1" t="s">
        <v>217</v>
      </c>
      <c r="EA1" t="s">
        <v>218</v>
      </c>
      <c r="EB1" t="s">
        <v>219</v>
      </c>
      <c r="EC1" t="s">
        <v>220</v>
      </c>
      <c r="ED1" t="s">
        <v>221</v>
      </c>
      <c r="EE1" t="s">
        <v>222</v>
      </c>
      <c r="EF1" t="s">
        <v>223</v>
      </c>
      <c r="EG1" t="s">
        <v>224</v>
      </c>
      <c r="EH1" t="s">
        <v>225</v>
      </c>
      <c r="EI1" t="s">
        <v>226</v>
      </c>
      <c r="EJ1" t="s">
        <v>227</v>
      </c>
      <c r="EK1" t="s">
        <v>228</v>
      </c>
      <c r="EL1" t="s">
        <v>229</v>
      </c>
      <c r="EM1" t="s">
        <v>230</v>
      </c>
      <c r="EN1" t="s">
        <v>231</v>
      </c>
      <c r="EO1" t="s">
        <v>232</v>
      </c>
      <c r="EP1" t="s">
        <v>233</v>
      </c>
      <c r="EQ1" t="s">
        <v>234</v>
      </c>
      <c r="ER1" t="s">
        <v>235</v>
      </c>
      <c r="ES1" t="s">
        <v>236</v>
      </c>
      <c r="ET1" t="s">
        <v>237</v>
      </c>
      <c r="EU1" t="s">
        <v>238</v>
      </c>
      <c r="EV1" t="s">
        <v>239</v>
      </c>
      <c r="EW1" t="s">
        <v>240</v>
      </c>
      <c r="EX1" t="s">
        <v>241</v>
      </c>
      <c r="EY1" t="s">
        <v>242</v>
      </c>
      <c r="EZ1" t="s">
        <v>243</v>
      </c>
      <c r="FA1" t="s">
        <v>244</v>
      </c>
      <c r="FB1" t="s">
        <v>245</v>
      </c>
      <c r="FC1" t="s">
        <v>246</v>
      </c>
      <c r="FD1" t="s">
        <v>247</v>
      </c>
      <c r="FE1" t="s">
        <v>248</v>
      </c>
      <c r="FF1" t="s">
        <v>249</v>
      </c>
      <c r="FG1" t="s">
        <v>250</v>
      </c>
      <c r="FH1" t="s">
        <v>251</v>
      </c>
      <c r="FI1" t="s">
        <v>252</v>
      </c>
      <c r="FJ1" t="s">
        <v>253</v>
      </c>
      <c r="FK1" t="s">
        <v>254</v>
      </c>
      <c r="FL1" t="s">
        <v>255</v>
      </c>
      <c r="FM1" t="s">
        <v>256</v>
      </c>
      <c r="FN1" t="s">
        <v>257</v>
      </c>
      <c r="FO1" t="s">
        <v>258</v>
      </c>
      <c r="FP1" t="s">
        <v>259</v>
      </c>
      <c r="FQ1" t="s">
        <v>260</v>
      </c>
      <c r="FR1" t="s">
        <v>261</v>
      </c>
      <c r="FS1" t="s">
        <v>262</v>
      </c>
      <c r="FT1" t="s">
        <v>263</v>
      </c>
      <c r="FU1" t="s">
        <v>264</v>
      </c>
      <c r="FV1" t="s">
        <v>265</v>
      </c>
      <c r="FW1" t="s">
        <v>266</v>
      </c>
      <c r="FX1" t="s">
        <v>267</v>
      </c>
      <c r="FY1" t="s">
        <v>268</v>
      </c>
      <c r="FZ1" t="s">
        <v>269</v>
      </c>
      <c r="GA1" t="s">
        <v>270</v>
      </c>
      <c r="GB1" t="s">
        <v>271</v>
      </c>
      <c r="GC1" t="s">
        <v>272</v>
      </c>
      <c r="GD1" t="s">
        <v>273</v>
      </c>
      <c r="GE1" t="s">
        <v>274</v>
      </c>
      <c r="GF1" t="s">
        <v>275</v>
      </c>
      <c r="GG1" t="s">
        <v>276</v>
      </c>
      <c r="GH1" t="s">
        <v>277</v>
      </c>
      <c r="GI1" t="s">
        <v>278</v>
      </c>
      <c r="GJ1" t="s">
        <v>279</v>
      </c>
      <c r="GK1" t="s">
        <v>280</v>
      </c>
      <c r="GL1" t="s">
        <v>281</v>
      </c>
      <c r="GM1" t="s">
        <v>282</v>
      </c>
      <c r="GN1" t="s">
        <v>283</v>
      </c>
      <c r="GO1" t="s">
        <v>284</v>
      </c>
      <c r="GP1" t="s">
        <v>285</v>
      </c>
      <c r="GQ1" t="s">
        <v>286</v>
      </c>
      <c r="GR1" t="s">
        <v>287</v>
      </c>
      <c r="GS1" t="s">
        <v>288</v>
      </c>
      <c r="GT1" t="s">
        <v>289</v>
      </c>
      <c r="GU1" t="s">
        <v>290</v>
      </c>
      <c r="GV1" t="s">
        <v>291</v>
      </c>
      <c r="GW1" t="s">
        <v>292</v>
      </c>
      <c r="GX1" t="s">
        <v>293</v>
      </c>
      <c r="GY1" t="s">
        <v>294</v>
      </c>
      <c r="GZ1" t="s">
        <v>295</v>
      </c>
      <c r="HA1" t="s">
        <v>296</v>
      </c>
      <c r="HB1" t="s">
        <v>297</v>
      </c>
      <c r="HC1" t="s">
        <v>298</v>
      </c>
      <c r="HD1" t="s">
        <v>299</v>
      </c>
      <c r="HE1" t="s">
        <v>300</v>
      </c>
      <c r="HF1" t="s">
        <v>301</v>
      </c>
      <c r="HG1" t="s">
        <v>302</v>
      </c>
      <c r="HH1" t="s">
        <v>303</v>
      </c>
      <c r="HI1" t="s">
        <v>304</v>
      </c>
      <c r="HJ1" t="s">
        <v>305</v>
      </c>
      <c r="HK1" t="s">
        <v>306</v>
      </c>
      <c r="HL1" t="s">
        <v>307</v>
      </c>
      <c r="HM1" t="s">
        <v>308</v>
      </c>
      <c r="HN1" t="s">
        <v>309</v>
      </c>
      <c r="HO1" t="s">
        <v>310</v>
      </c>
      <c r="HP1" t="s">
        <v>311</v>
      </c>
      <c r="HQ1" t="s">
        <v>312</v>
      </c>
      <c r="HR1" t="s">
        <v>313</v>
      </c>
      <c r="HS1" t="s">
        <v>314</v>
      </c>
      <c r="HT1" t="s">
        <v>315</v>
      </c>
      <c r="HU1" t="s">
        <v>316</v>
      </c>
      <c r="HV1" t="s">
        <v>317</v>
      </c>
      <c r="HW1" t="s">
        <v>318</v>
      </c>
      <c r="HX1" t="s">
        <v>319</v>
      </c>
      <c r="HY1" t="s">
        <v>320</v>
      </c>
      <c r="HZ1" t="s">
        <v>321</v>
      </c>
      <c r="IA1" t="s">
        <v>322</v>
      </c>
    </row>
    <row r="2" spans="1:235" x14ac:dyDescent="0.25">
      <c r="A2" t="s">
        <v>323</v>
      </c>
      <c r="B2" t="e">
        <f>#REF!</f>
        <v>#REF!</v>
      </c>
      <c r="C2" t="e">
        <f>#REF!</f>
        <v>#REF!</v>
      </c>
      <c r="D2" t="e">
        <f>#REF!</f>
        <v>#REF!</v>
      </c>
      <c r="E2" t="e">
        <f>#REF!</f>
        <v>#REF!</v>
      </c>
      <c r="F2" t="e">
        <f>#REF!</f>
        <v>#REF!</v>
      </c>
      <c r="G2" t="e">
        <f>#REF!</f>
        <v>#REF!</v>
      </c>
      <c r="H2" t="e">
        <f>#REF!</f>
        <v>#REF!</v>
      </c>
      <c r="I2" t="e">
        <f>#REF!</f>
        <v>#REF!</v>
      </c>
      <c r="J2" t="e">
        <f>#REF! &amp; " " &amp;#REF!</f>
        <v>#REF!</v>
      </c>
      <c r="K2" t="e">
        <f>#REF!</f>
        <v>#REF!</v>
      </c>
      <c r="L2" t="b">
        <v>0</v>
      </c>
      <c r="M2" t="b">
        <v>0</v>
      </c>
      <c r="N2" t="b">
        <v>0</v>
      </c>
      <c r="O2" t="b">
        <v>0</v>
      </c>
      <c r="P2" t="b">
        <v>0</v>
      </c>
      <c r="Q2" t="str">
        <f xml:space="preserve"> IF(P2=FALSE,"None",#REF!)</f>
        <v>None</v>
      </c>
      <c r="R2" t="b">
        <v>0</v>
      </c>
      <c r="S2" t="b">
        <v>0</v>
      </c>
      <c r="T2" t="b">
        <v>0</v>
      </c>
      <c r="U2" t="b">
        <v>0</v>
      </c>
      <c r="V2" t="str">
        <f xml:space="preserve"> IF(U2=FALSE,"None",#REF!)</f>
        <v>None</v>
      </c>
      <c r="W2" t="e">
        <f>#REF!</f>
        <v>#REF!</v>
      </c>
      <c r="X2" t="b">
        <v>0</v>
      </c>
      <c r="Y2" t="e">
        <f>#REF!</f>
        <v>#REF!</v>
      </c>
      <c r="Z2" t="e">
        <f>#REF!</f>
        <v>#REF!</v>
      </c>
      <c r="AA2" t="e">
        <f>#REF!</f>
        <v>#REF!</v>
      </c>
      <c r="AB2" t="e">
        <f>#REF!</f>
        <v>#REF!</v>
      </c>
      <c r="AC2" t="e">
        <f>#REF!</f>
        <v>#REF!</v>
      </c>
      <c r="AD2" t="e">
        <f>#REF!</f>
        <v>#REF!</v>
      </c>
      <c r="AE2" t="b">
        <v>0</v>
      </c>
      <c r="AF2" t="e">
        <f>#REF!</f>
        <v>#REF!</v>
      </c>
      <c r="AG2" t="e">
        <f>#REF!</f>
        <v>#REF!</v>
      </c>
      <c r="AH2" t="e">
        <f>#REF!</f>
        <v>#REF!</v>
      </c>
      <c r="AI2" t="e">
        <f>#REF!</f>
        <v>#REF!</v>
      </c>
      <c r="AJ2" t="e">
        <f>#REF!</f>
        <v>#REF!</v>
      </c>
      <c r="AK2" t="e">
        <f>#REF!</f>
        <v>#REF!</v>
      </c>
      <c r="AL2" t="b">
        <v>0</v>
      </c>
      <c r="AM2" t="e">
        <f>#REF!</f>
        <v>#REF!</v>
      </c>
      <c r="AN2" t="e">
        <f>#REF!</f>
        <v>#REF!</v>
      </c>
      <c r="AO2" t="e">
        <f>#REF!</f>
        <v>#REF!</v>
      </c>
      <c r="AP2" t="e">
        <f>#REF!</f>
        <v>#REF!</v>
      </c>
      <c r="AQ2" t="e">
        <f>#REF!</f>
        <v>#REF!</v>
      </c>
      <c r="AR2" t="e">
        <f>#REF!</f>
        <v>#REF!</v>
      </c>
      <c r="AS2" t="b">
        <v>0</v>
      </c>
      <c r="AT2" t="e">
        <f>#REF!</f>
        <v>#REF!</v>
      </c>
      <c r="AU2" t="e">
        <f>#REF!</f>
        <v>#REF!</v>
      </c>
      <c r="AV2" t="e">
        <f>#REF!</f>
        <v>#REF!</v>
      </c>
      <c r="AW2" t="e">
        <f>#REF!</f>
        <v>#REF!</v>
      </c>
      <c r="AX2" t="e">
        <f>#REF!</f>
        <v>#REF!</v>
      </c>
      <c r="AY2" t="e">
        <f>#REF!</f>
        <v>#REF!</v>
      </c>
      <c r="AZ2" t="b">
        <v>0</v>
      </c>
      <c r="BA2" t="e">
        <f>#REF!</f>
        <v>#REF!</v>
      </c>
      <c r="BB2" t="e">
        <f>#REF!</f>
        <v>#REF!</v>
      </c>
      <c r="BC2" t="e">
        <f>#REF!</f>
        <v>#REF!</v>
      </c>
      <c r="BD2" t="e">
        <f>#REF!</f>
        <v>#REF!</v>
      </c>
      <c r="BE2" t="e">
        <f>#REF!</f>
        <v>#REF!</v>
      </c>
      <c r="BF2" t="e">
        <f>#REF!</f>
        <v>#REF!</v>
      </c>
      <c r="BG2" t="b">
        <v>0</v>
      </c>
      <c r="BH2" t="e">
        <f>#REF!</f>
        <v>#REF!</v>
      </c>
      <c r="BI2" t="e">
        <f>#REF!</f>
        <v>#REF!</v>
      </c>
      <c r="BJ2" t="e">
        <f>#REF!</f>
        <v>#REF!</v>
      </c>
      <c r="BK2" t="e">
        <f>#REF!</f>
        <v>#REF!</v>
      </c>
      <c r="BL2" t="e">
        <f>#REF!</f>
        <v>#REF!</v>
      </c>
      <c r="BM2" t="e">
        <f>#REF!</f>
        <v>#REF!</v>
      </c>
      <c r="BN2" t="b">
        <v>0</v>
      </c>
      <c r="BO2" t="e">
        <f>#REF!</f>
        <v>#REF!</v>
      </c>
      <c r="BP2" t="e">
        <f>#REF!</f>
        <v>#REF!</v>
      </c>
      <c r="BQ2" t="e">
        <f>#REF!</f>
        <v>#REF!</v>
      </c>
      <c r="BR2" t="e">
        <f>#REF!</f>
        <v>#REF!</v>
      </c>
      <c r="BS2" t="e">
        <f>#REF!</f>
        <v>#REF!</v>
      </c>
      <c r="BT2" t="e">
        <f>#REF!</f>
        <v>#REF!</v>
      </c>
      <c r="BU2" t="b">
        <v>0</v>
      </c>
      <c r="BV2" t="e">
        <f>#REF!</f>
        <v>#REF!</v>
      </c>
      <c r="BW2" t="e">
        <f>#REF!</f>
        <v>#REF!</v>
      </c>
      <c r="BX2" t="e">
        <f>#REF!</f>
        <v>#REF!</v>
      </c>
      <c r="BY2" t="e">
        <f>#REF!</f>
        <v>#REF!</v>
      </c>
      <c r="BZ2" t="e">
        <f>#REF!</f>
        <v>#REF!</v>
      </c>
      <c r="CA2" t="e">
        <f>#REF!</f>
        <v>#REF!</v>
      </c>
      <c r="CB2" t="b">
        <v>0</v>
      </c>
      <c r="CC2" t="e">
        <f>#REF!</f>
        <v>#REF!</v>
      </c>
      <c r="CD2" t="e">
        <f>#REF!</f>
        <v>#REF!</v>
      </c>
      <c r="CE2" t="e">
        <f>#REF!</f>
        <v>#REF!</v>
      </c>
      <c r="CF2" t="e">
        <f>#REF!</f>
        <v>#REF!</v>
      </c>
      <c r="CG2" t="e">
        <f>#REF!</f>
        <v>#REF!</v>
      </c>
      <c r="CH2" t="e">
        <f>#REF!</f>
        <v>#REF!</v>
      </c>
      <c r="CI2" t="b">
        <v>0</v>
      </c>
      <c r="CJ2" t="e">
        <f>#REF!</f>
        <v>#REF!</v>
      </c>
      <c r="CK2" t="e">
        <f>#REF!</f>
        <v>#REF!</v>
      </c>
      <c r="CL2" t="e">
        <f>#REF!</f>
        <v>#REF!</v>
      </c>
      <c r="CM2" t="e">
        <f>#REF!</f>
        <v>#REF!</v>
      </c>
      <c r="CN2" t="e">
        <f>#REF!</f>
        <v>#REF!</v>
      </c>
      <c r="CO2" t="e">
        <f>#REF!</f>
        <v>#REF!</v>
      </c>
      <c r="CP2" t="e">
        <f>#REF!</f>
        <v>#REF!</v>
      </c>
      <c r="CQ2" t="e">
        <f>#REF!</f>
        <v>#REF!</v>
      </c>
      <c r="CR2" t="e">
        <f>#REF!</f>
        <v>#REF!</v>
      </c>
      <c r="CS2" t="e">
        <f>#REF!</f>
        <v>#REF!</v>
      </c>
      <c r="CT2" t="e">
        <f>#REF!</f>
        <v>#REF!</v>
      </c>
      <c r="CU2" t="e">
        <f>#REF!</f>
        <v>#REF!</v>
      </c>
      <c r="CV2" t="e">
        <f>#REF!</f>
        <v>#REF!</v>
      </c>
      <c r="CW2" t="e">
        <f>#REF!</f>
        <v>#REF!</v>
      </c>
      <c r="CX2" t="e">
        <f>#REF!</f>
        <v>#REF!</v>
      </c>
      <c r="CY2" t="e">
        <f xml:space="preserve"> IF(#REF!=0,"None",#REF!)</f>
        <v>#REF!</v>
      </c>
      <c r="CZ2" t="e">
        <f>#REF!</f>
        <v>#REF!</v>
      </c>
      <c r="DA2" t="e">
        <f>#REF!</f>
        <v>#REF!</v>
      </c>
      <c r="DB2" t="e">
        <f>#REF!</f>
        <v>#REF!</v>
      </c>
      <c r="DC2" t="b">
        <v>0</v>
      </c>
      <c r="DD2" s="4" t="str">
        <f xml:space="preserve"> IF(DC2=FALSE," ",#REF!)</f>
        <v xml:space="preserve"> </v>
      </c>
      <c r="DE2" t="str">
        <f xml:space="preserve"> IF(DC2=FALSE," ",#REF!)</f>
        <v xml:space="preserve"> </v>
      </c>
      <c r="DF2" t="b">
        <v>0</v>
      </c>
      <c r="DG2" s="4" t="str">
        <f xml:space="preserve"> IF(DF2=FALSE," ",#REF!)</f>
        <v xml:space="preserve"> </v>
      </c>
      <c r="DH2" s="4" t="str">
        <f xml:space="preserve"> IF(DF2=FALSE," ",#REF!)</f>
        <v xml:space="preserve"> </v>
      </c>
      <c r="DI2" t="b">
        <v>0</v>
      </c>
      <c r="DJ2" s="4" t="str">
        <f xml:space="preserve"> IF(DI2=FALSE," ",#REF!)</f>
        <v xml:space="preserve"> </v>
      </c>
      <c r="DK2" s="4" t="str">
        <f xml:space="preserve"> IF(DI2=FALSE," ",#REF!)</f>
        <v xml:space="preserve"> </v>
      </c>
      <c r="DL2" t="b">
        <v>0</v>
      </c>
      <c r="DM2" s="4" t="str">
        <f xml:space="preserve"> IF(DL2=FALSE," ",#REF!)</f>
        <v xml:space="preserve"> </v>
      </c>
      <c r="DN2" s="4" t="str">
        <f xml:space="preserve"> IF(DL2=FALSE," ",#REF!)</f>
        <v xml:space="preserve"> </v>
      </c>
      <c r="DO2" t="b">
        <v>0</v>
      </c>
      <c r="DP2" s="4" t="str">
        <f xml:space="preserve"> IF(DO2=FALSE," ",#REF!)</f>
        <v xml:space="preserve"> </v>
      </c>
      <c r="DQ2" s="4" t="str">
        <f xml:space="preserve"> IF(DO2=FALSE," ",#REF!)</f>
        <v xml:space="preserve"> </v>
      </c>
      <c r="DR2" t="s">
        <v>324</v>
      </c>
      <c r="DS2" t="e">
        <f>#REF!</f>
        <v>#REF!</v>
      </c>
      <c r="DT2" s="5" t="e">
        <f xml:space="preserve"> IF(#REF!=0," ",#REF!)</f>
        <v>#REF!</v>
      </c>
      <c r="DU2" t="s">
        <v>324</v>
      </c>
      <c r="DV2" t="e">
        <f>#REF!</f>
        <v>#REF!</v>
      </c>
      <c r="DW2" s="5" t="e">
        <f xml:space="preserve"> IF(#REF!=0," ",#REF!)</f>
        <v>#REF!</v>
      </c>
      <c r="DX2" t="e">
        <f>#REF!</f>
        <v>#REF!</v>
      </c>
      <c r="DY2" t="e">
        <f>#REF!</f>
        <v>#REF!</v>
      </c>
      <c r="DZ2" t="e">
        <f>#REF!</f>
        <v>#REF!</v>
      </c>
      <c r="EA2" t="e">
        <f>#REF!</f>
        <v>#REF!</v>
      </c>
      <c r="EB2" t="s">
        <v>324</v>
      </c>
      <c r="EC2" t="e">
        <f>#REF!</f>
        <v>#REF!</v>
      </c>
      <c r="ED2" t="e">
        <f>#REF!</f>
        <v>#REF!</v>
      </c>
      <c r="EE2" t="e">
        <f>#REF!</f>
        <v>#REF!</v>
      </c>
      <c r="EF2" t="e">
        <f>#REF!</f>
        <v>#REF!</v>
      </c>
      <c r="EG2" t="e">
        <f>#REF!</f>
        <v>#REF!</v>
      </c>
      <c r="EH2" t="s">
        <v>324</v>
      </c>
      <c r="EI2" t="e">
        <f>#REF!</f>
        <v>#REF!</v>
      </c>
      <c r="EJ2" t="e">
        <f>#REF!</f>
        <v>#REF!</v>
      </c>
      <c r="EK2" t="e">
        <f>#REF!</f>
        <v>#REF!</v>
      </c>
      <c r="EL2" t="e">
        <f>#REF!</f>
        <v>#REF!</v>
      </c>
      <c r="EM2" t="e">
        <f>#REF!</f>
        <v>#REF!</v>
      </c>
      <c r="EN2" t="s">
        <v>324</v>
      </c>
      <c r="EO2" t="e">
        <f>#REF!</f>
        <v>#REF!</v>
      </c>
      <c r="EP2" t="e">
        <f>#REF!</f>
        <v>#REF!</v>
      </c>
      <c r="EQ2" t="e">
        <f>#REF!</f>
        <v>#REF!</v>
      </c>
      <c r="ER2" t="e">
        <f>#REF!</f>
        <v>#REF!</v>
      </c>
      <c r="ES2" t="e">
        <f>#REF!</f>
        <v>#REF!</v>
      </c>
      <c r="ET2" t="s">
        <v>324</v>
      </c>
      <c r="EU2" t="e">
        <f>#REF!</f>
        <v>#REF!</v>
      </c>
      <c r="EV2" t="e">
        <f>#REF!</f>
        <v>#REF!</v>
      </c>
      <c r="EW2" t="e">
        <f>#REF!</f>
        <v>#REF!</v>
      </c>
      <c r="EX2" t="e">
        <f>#REF!</f>
        <v>#REF!</v>
      </c>
      <c r="EY2" t="e">
        <f>#REF!</f>
        <v>#REF!</v>
      </c>
      <c r="EZ2" t="s">
        <v>324</v>
      </c>
      <c r="FA2" t="e">
        <f>#REF!</f>
        <v>#REF!</v>
      </c>
      <c r="FB2" t="e">
        <f>#REF!</f>
        <v>#REF!</v>
      </c>
      <c r="FC2" t="e">
        <f>#REF!</f>
        <v>#REF!</v>
      </c>
      <c r="FD2" t="e">
        <f>#REF!</f>
        <v>#REF!</v>
      </c>
      <c r="FE2" t="e">
        <f>#REF!</f>
        <v>#REF!</v>
      </c>
      <c r="FF2" t="s">
        <v>324</v>
      </c>
      <c r="FG2" t="e">
        <f>#REF!</f>
        <v>#REF!</v>
      </c>
      <c r="FH2" t="e">
        <f>#REF!</f>
        <v>#REF!</v>
      </c>
      <c r="FI2" t="e">
        <f>#REF!</f>
        <v>#REF!</v>
      </c>
      <c r="FJ2" t="e">
        <f>#REF!</f>
        <v>#REF!</v>
      </c>
      <c r="FK2" t="e">
        <f>#REF!</f>
        <v>#REF!</v>
      </c>
      <c r="FL2" t="s">
        <v>324</v>
      </c>
      <c r="FM2" t="e">
        <f>#REF!</f>
        <v>#REF!</v>
      </c>
      <c r="FN2" t="e">
        <f>#REF!</f>
        <v>#REF!</v>
      </c>
      <c r="FO2" t="e">
        <f>#REF!</f>
        <v>#REF!</v>
      </c>
      <c r="FP2" t="e">
        <f>#REF!</f>
        <v>#REF!</v>
      </c>
      <c r="FQ2" t="e">
        <f>#REF!</f>
        <v>#REF!</v>
      </c>
      <c r="FR2" t="s">
        <v>324</v>
      </c>
      <c r="FS2" t="e">
        <f>#REF!</f>
        <v>#REF!</v>
      </c>
      <c r="FT2" t="e">
        <f>#REF!</f>
        <v>#REF!</v>
      </c>
      <c r="FU2" t="e">
        <f>#REF!</f>
        <v>#REF!</v>
      </c>
      <c r="FV2" t="e">
        <f>#REF!</f>
        <v>#REF!</v>
      </c>
      <c r="FW2" t="e">
        <f>#REF!</f>
        <v>#REF!</v>
      </c>
      <c r="FX2" t="s">
        <v>324</v>
      </c>
      <c r="FY2" t="e">
        <f>#REF!</f>
        <v>#REF!</v>
      </c>
      <c r="FZ2" t="e">
        <f>#REF!</f>
        <v>#REF!</v>
      </c>
      <c r="GA2" t="e">
        <f>#REF!</f>
        <v>#REF!</v>
      </c>
      <c r="GB2" t="e">
        <f>#REF!</f>
        <v>#REF!</v>
      </c>
      <c r="GC2" t="e">
        <f>#REF!</f>
        <v>#REF!</v>
      </c>
      <c r="GD2" t="s">
        <v>324</v>
      </c>
      <c r="GE2" t="e">
        <f>#REF!</f>
        <v>#REF!</v>
      </c>
      <c r="GF2" t="s">
        <v>324</v>
      </c>
      <c r="GG2" t="s">
        <v>324</v>
      </c>
      <c r="GH2" t="s">
        <v>324</v>
      </c>
      <c r="GI2" t="s">
        <v>324</v>
      </c>
      <c r="GJ2" t="e">
        <f>#REF!</f>
        <v>#REF!</v>
      </c>
      <c r="GK2" t="s">
        <v>325</v>
      </c>
      <c r="GL2" t="s">
        <v>324</v>
      </c>
      <c r="GM2" t="s">
        <v>324</v>
      </c>
      <c r="GN2" t="s">
        <v>324</v>
      </c>
      <c r="GO2" t="s">
        <v>324</v>
      </c>
      <c r="GP2" t="s">
        <v>326</v>
      </c>
      <c r="GQ2" t="b">
        <v>0</v>
      </c>
      <c r="GR2" t="e">
        <f>#REF!</f>
        <v>#REF!</v>
      </c>
      <c r="GS2" t="s">
        <v>326</v>
      </c>
      <c r="GT2" t="e">
        <f>#REF!</f>
        <v>#REF!</v>
      </c>
      <c r="GU2" t="e">
        <f>#REF!</f>
        <v>#REF!</v>
      </c>
      <c r="GV2" t="e">
        <f>#REF!</f>
        <v>#REF!</v>
      </c>
      <c r="GW2" t="s">
        <v>326</v>
      </c>
      <c r="GX2" t="s">
        <v>324</v>
      </c>
      <c r="GY2" t="e">
        <f>#REF!</f>
        <v>#REF!</v>
      </c>
      <c r="GZ2" t="s">
        <v>324</v>
      </c>
      <c r="HA2" t="s">
        <v>324</v>
      </c>
      <c r="HB2" t="e">
        <f>#REF!</f>
        <v>#REF!</v>
      </c>
      <c r="HC2" t="s">
        <v>324</v>
      </c>
      <c r="HD2" t="s">
        <v>324</v>
      </c>
      <c r="HE2" t="e">
        <f>#REF!</f>
        <v>#REF!</v>
      </c>
      <c r="HF2" t="s">
        <v>324</v>
      </c>
      <c r="HG2" t="s">
        <v>324</v>
      </c>
      <c r="HH2" t="e">
        <f>#REF!</f>
        <v>#REF!</v>
      </c>
      <c r="HI2" t="s">
        <v>324</v>
      </c>
      <c r="HJ2" t="s">
        <v>324</v>
      </c>
      <c r="HK2" t="e">
        <f>#REF!</f>
        <v>#REF!</v>
      </c>
      <c r="HL2" t="s">
        <v>324</v>
      </c>
      <c r="HM2" t="s">
        <v>324</v>
      </c>
      <c r="HN2" t="e">
        <f>#REF!</f>
        <v>#REF!</v>
      </c>
      <c r="HO2" t="s">
        <v>324</v>
      </c>
      <c r="HP2" t="s">
        <v>324</v>
      </c>
      <c r="HQ2" t="e">
        <f>#REF!</f>
        <v>#REF!</v>
      </c>
      <c r="HR2" t="s">
        <v>324</v>
      </c>
      <c r="HS2" t="s">
        <v>324</v>
      </c>
      <c r="HT2" t="e">
        <f>#REF!</f>
        <v>#REF!</v>
      </c>
      <c r="HU2" t="s">
        <v>324</v>
      </c>
      <c r="HV2" t="s">
        <v>324</v>
      </c>
      <c r="HW2" t="e">
        <f>#REF!</f>
        <v>#REF!</v>
      </c>
      <c r="HX2" t="s">
        <v>324</v>
      </c>
      <c r="HY2" t="s">
        <v>324</v>
      </c>
      <c r="HZ2" t="e">
        <f>#REF!</f>
        <v>#REF!</v>
      </c>
      <c r="IA2" t="s">
        <v>324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D87"/>
  <sheetViews>
    <sheetView topLeftCell="A82" workbookViewId="0">
      <selection activeCell="E1" sqref="E1"/>
    </sheetView>
  </sheetViews>
  <sheetFormatPr defaultRowHeight="15.5" x14ac:dyDescent="0.35"/>
  <cols>
    <col min="1" max="1" width="57.453125" style="1" bestFit="1" customWidth="1"/>
    <col min="2" max="2" width="8.26953125" style="1" bestFit="1" customWidth="1"/>
    <col min="3" max="3" width="23.26953125" style="1" bestFit="1" customWidth="1"/>
    <col min="4" max="4" width="22.54296875" style="1" bestFit="1" customWidth="1"/>
    <col min="11" max="11" width="13.1796875" bestFit="1" customWidth="1"/>
    <col min="26" max="26" width="12" bestFit="1" customWidth="1"/>
    <col min="35" max="35" width="18.81640625" bestFit="1" customWidth="1"/>
    <col min="46" max="46" width="22.81640625" bestFit="1" customWidth="1"/>
  </cols>
  <sheetData>
    <row r="1" spans="1:56" x14ac:dyDescent="0.35">
      <c r="E1">
        <v>2</v>
      </c>
      <c r="I1">
        <v>1</v>
      </c>
      <c r="J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AA1">
        <v>2</v>
      </c>
      <c r="AB1">
        <v>1</v>
      </c>
      <c r="AC1">
        <v>1</v>
      </c>
      <c r="AD1">
        <v>1</v>
      </c>
      <c r="AE1">
        <v>1</v>
      </c>
      <c r="AF1" t="b">
        <v>0</v>
      </c>
      <c r="AG1" t="b">
        <v>0</v>
      </c>
      <c r="AH1" t="b">
        <v>0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</row>
    <row r="2" spans="1:56" x14ac:dyDescent="0.35">
      <c r="A2" s="1" t="s">
        <v>323</v>
      </c>
      <c r="B2" s="1" t="s">
        <v>327</v>
      </c>
      <c r="C2" s="1" t="s">
        <v>328</v>
      </c>
      <c r="D2" s="1" t="s">
        <v>329</v>
      </c>
      <c r="H2" s="3" t="s">
        <v>326</v>
      </c>
      <c r="K2" t="s">
        <v>330</v>
      </c>
      <c r="Z2" t="s">
        <v>325</v>
      </c>
      <c r="AI2" t="s">
        <v>331</v>
      </c>
      <c r="AT2" t="s">
        <v>332</v>
      </c>
    </row>
    <row r="3" spans="1:56" x14ac:dyDescent="0.35">
      <c r="A3" s="1" t="s">
        <v>333</v>
      </c>
      <c r="B3" s="1" t="s">
        <v>327</v>
      </c>
      <c r="C3" s="1" t="s">
        <v>328</v>
      </c>
      <c r="D3" s="1" t="s">
        <v>334</v>
      </c>
      <c r="H3" s="3" t="s">
        <v>335</v>
      </c>
      <c r="K3" t="s">
        <v>336</v>
      </c>
      <c r="Z3" t="s">
        <v>337</v>
      </c>
      <c r="AI3" t="s">
        <v>338</v>
      </c>
      <c r="AT3" t="s">
        <v>339</v>
      </c>
    </row>
    <row r="4" spans="1:56" x14ac:dyDescent="0.35">
      <c r="A4" s="1" t="s">
        <v>340</v>
      </c>
      <c r="B4" s="1" t="s">
        <v>327</v>
      </c>
      <c r="C4" s="1" t="s">
        <v>341</v>
      </c>
      <c r="D4" s="1" t="s">
        <v>329</v>
      </c>
      <c r="H4" s="2"/>
      <c r="K4" t="s">
        <v>342</v>
      </c>
      <c r="Z4" t="s">
        <v>343</v>
      </c>
      <c r="AI4" t="s">
        <v>344</v>
      </c>
    </row>
    <row r="5" spans="1:56" x14ac:dyDescent="0.35">
      <c r="A5" s="1" t="s">
        <v>345</v>
      </c>
      <c r="B5" s="1" t="s">
        <v>327</v>
      </c>
      <c r="C5" s="1" t="s">
        <v>341</v>
      </c>
      <c r="D5" s="1" t="s">
        <v>329</v>
      </c>
      <c r="H5" s="2"/>
      <c r="K5" t="s">
        <v>346</v>
      </c>
      <c r="Z5" t="s">
        <v>347</v>
      </c>
      <c r="AI5" t="s">
        <v>348</v>
      </c>
    </row>
    <row r="6" spans="1:56" x14ac:dyDescent="0.35">
      <c r="A6" s="1" t="s">
        <v>349</v>
      </c>
      <c r="B6" s="1" t="s">
        <v>327</v>
      </c>
      <c r="C6" s="1" t="s">
        <v>341</v>
      </c>
      <c r="D6" s="1" t="s">
        <v>329</v>
      </c>
      <c r="K6" t="s">
        <v>350</v>
      </c>
      <c r="Z6" t="s">
        <v>351</v>
      </c>
    </row>
    <row r="7" spans="1:56" x14ac:dyDescent="0.35">
      <c r="A7" s="1" t="s">
        <v>352</v>
      </c>
      <c r="B7" s="1" t="s">
        <v>327</v>
      </c>
      <c r="C7" s="1" t="s">
        <v>328</v>
      </c>
      <c r="D7" s="1" t="s">
        <v>353</v>
      </c>
    </row>
    <row r="8" spans="1:56" x14ac:dyDescent="0.35">
      <c r="A8" s="1" t="s">
        <v>354</v>
      </c>
      <c r="B8" s="1" t="s">
        <v>355</v>
      </c>
      <c r="C8" s="1" t="s">
        <v>356</v>
      </c>
      <c r="D8" s="1" t="s">
        <v>329</v>
      </c>
    </row>
    <row r="9" spans="1:56" x14ac:dyDescent="0.35">
      <c r="A9" s="1" t="s">
        <v>357</v>
      </c>
      <c r="B9" s="1" t="s">
        <v>327</v>
      </c>
      <c r="C9" s="1" t="s">
        <v>341</v>
      </c>
      <c r="D9" s="1" t="s">
        <v>329</v>
      </c>
    </row>
    <row r="10" spans="1:56" x14ac:dyDescent="0.35">
      <c r="A10" s="1" t="s">
        <v>358</v>
      </c>
      <c r="B10" s="1" t="s">
        <v>355</v>
      </c>
      <c r="C10" s="1" t="s">
        <v>356</v>
      </c>
      <c r="D10" s="1" t="s">
        <v>329</v>
      </c>
    </row>
    <row r="11" spans="1:56" x14ac:dyDescent="0.35">
      <c r="A11" s="1" t="s">
        <v>359</v>
      </c>
      <c r="B11" s="1" t="s">
        <v>327</v>
      </c>
      <c r="C11" s="1" t="s">
        <v>341</v>
      </c>
      <c r="D11" s="1" t="s">
        <v>329</v>
      </c>
    </row>
    <row r="12" spans="1:56" x14ac:dyDescent="0.35">
      <c r="A12" s="1" t="s">
        <v>360</v>
      </c>
      <c r="B12" s="1" t="s">
        <v>355</v>
      </c>
      <c r="C12" s="1" t="s">
        <v>356</v>
      </c>
      <c r="D12" s="1" t="s">
        <v>329</v>
      </c>
    </row>
    <row r="13" spans="1:56" x14ac:dyDescent="0.35">
      <c r="A13" s="1" t="s">
        <v>361</v>
      </c>
      <c r="B13" s="1" t="s">
        <v>327</v>
      </c>
      <c r="C13" s="1" t="s">
        <v>341</v>
      </c>
      <c r="D13" s="1" t="s">
        <v>329</v>
      </c>
    </row>
    <row r="14" spans="1:56" x14ac:dyDescent="0.35">
      <c r="A14" s="1" t="s">
        <v>362</v>
      </c>
      <c r="B14" s="1" t="s">
        <v>355</v>
      </c>
      <c r="C14" s="1" t="s">
        <v>356</v>
      </c>
      <c r="D14" s="1" t="s">
        <v>329</v>
      </c>
    </row>
    <row r="15" spans="1:56" x14ac:dyDescent="0.35">
      <c r="A15" s="1" t="s">
        <v>363</v>
      </c>
      <c r="B15" s="1" t="s">
        <v>327</v>
      </c>
      <c r="C15" s="1" t="s">
        <v>341</v>
      </c>
      <c r="D15" s="1" t="s">
        <v>329</v>
      </c>
    </row>
    <row r="16" spans="1:56" x14ac:dyDescent="0.35">
      <c r="A16" s="1" t="s">
        <v>364</v>
      </c>
      <c r="B16" s="1" t="s">
        <v>355</v>
      </c>
      <c r="C16" s="1" t="s">
        <v>356</v>
      </c>
      <c r="D16" s="1" t="s">
        <v>329</v>
      </c>
    </row>
    <row r="17" spans="1:4" x14ac:dyDescent="0.35">
      <c r="A17" s="1" t="s">
        <v>365</v>
      </c>
      <c r="B17" s="1" t="s">
        <v>327</v>
      </c>
      <c r="C17" s="1" t="s">
        <v>328</v>
      </c>
      <c r="D17" s="1" t="s">
        <v>366</v>
      </c>
    </row>
    <row r="18" spans="1:4" x14ac:dyDescent="0.35">
      <c r="A18" s="1" t="s">
        <v>367</v>
      </c>
      <c r="B18" s="1" t="s">
        <v>327</v>
      </c>
      <c r="C18" s="1" t="s">
        <v>341</v>
      </c>
      <c r="D18" s="1" t="s">
        <v>329</v>
      </c>
    </row>
    <row r="19" spans="1:4" x14ac:dyDescent="0.35">
      <c r="A19" s="1" t="s">
        <v>368</v>
      </c>
      <c r="B19" s="1" t="s">
        <v>327</v>
      </c>
      <c r="C19" s="1" t="s">
        <v>341</v>
      </c>
      <c r="D19" s="1" t="s">
        <v>329</v>
      </c>
    </row>
    <row r="20" spans="1:4" x14ac:dyDescent="0.35">
      <c r="A20" s="1" t="s">
        <v>369</v>
      </c>
      <c r="B20" s="1" t="s">
        <v>327</v>
      </c>
      <c r="C20" s="1" t="s">
        <v>341</v>
      </c>
      <c r="D20" s="1" t="s">
        <v>366</v>
      </c>
    </row>
    <row r="21" spans="1:4" x14ac:dyDescent="0.35">
      <c r="A21" s="1" t="s">
        <v>370</v>
      </c>
      <c r="B21" s="1" t="s">
        <v>355</v>
      </c>
      <c r="C21" s="1" t="s">
        <v>356</v>
      </c>
      <c r="D21" s="1" t="s">
        <v>329</v>
      </c>
    </row>
    <row r="22" spans="1:4" x14ac:dyDescent="0.35">
      <c r="A22" s="1" t="s">
        <v>371</v>
      </c>
      <c r="B22" s="1" t="s">
        <v>327</v>
      </c>
      <c r="C22" s="1" t="s">
        <v>341</v>
      </c>
      <c r="D22" s="1" t="s">
        <v>329</v>
      </c>
    </row>
    <row r="23" spans="1:4" x14ac:dyDescent="0.35">
      <c r="A23" s="1" t="s">
        <v>372</v>
      </c>
      <c r="B23" s="1" t="s">
        <v>327</v>
      </c>
      <c r="C23" s="1" t="s">
        <v>328</v>
      </c>
      <c r="D23" s="1" t="s">
        <v>334</v>
      </c>
    </row>
    <row r="24" spans="1:4" x14ac:dyDescent="0.35">
      <c r="A24" s="1" t="s">
        <v>373</v>
      </c>
      <c r="B24" s="1" t="s">
        <v>327</v>
      </c>
      <c r="C24" s="1" t="s">
        <v>374</v>
      </c>
      <c r="D24" s="1" t="s">
        <v>375</v>
      </c>
    </row>
    <row r="25" spans="1:4" x14ac:dyDescent="0.35">
      <c r="A25" s="1" t="s">
        <v>376</v>
      </c>
      <c r="B25" s="1" t="s">
        <v>327</v>
      </c>
      <c r="C25" s="1" t="s">
        <v>374</v>
      </c>
      <c r="D25" s="1" t="s">
        <v>353</v>
      </c>
    </row>
    <row r="26" spans="1:4" x14ac:dyDescent="0.35">
      <c r="A26" s="1" t="s">
        <v>377</v>
      </c>
      <c r="B26" s="1" t="s">
        <v>327</v>
      </c>
      <c r="C26" s="1" t="s">
        <v>374</v>
      </c>
      <c r="D26" s="1" t="s">
        <v>353</v>
      </c>
    </row>
    <row r="27" spans="1:4" x14ac:dyDescent="0.35">
      <c r="A27" s="1" t="s">
        <v>378</v>
      </c>
      <c r="B27" s="1" t="s">
        <v>327</v>
      </c>
      <c r="C27" s="1" t="s">
        <v>341</v>
      </c>
      <c r="D27" s="1" t="s">
        <v>329</v>
      </c>
    </row>
    <row r="28" spans="1:4" x14ac:dyDescent="0.35">
      <c r="A28" s="1" t="s">
        <v>379</v>
      </c>
      <c r="B28" s="1" t="s">
        <v>327</v>
      </c>
      <c r="C28" s="1" t="s">
        <v>341</v>
      </c>
      <c r="D28" s="1" t="s">
        <v>329</v>
      </c>
    </row>
    <row r="29" spans="1:4" x14ac:dyDescent="0.35">
      <c r="A29" s="1" t="s">
        <v>380</v>
      </c>
      <c r="B29" s="1" t="s">
        <v>327</v>
      </c>
      <c r="C29" s="1" t="s">
        <v>341</v>
      </c>
      <c r="D29" s="1" t="s">
        <v>334</v>
      </c>
    </row>
    <row r="30" spans="1:4" x14ac:dyDescent="0.35">
      <c r="A30" s="1" t="s">
        <v>381</v>
      </c>
      <c r="B30" s="1" t="s">
        <v>327</v>
      </c>
      <c r="C30" s="1" t="s">
        <v>341</v>
      </c>
      <c r="D30" s="1" t="s">
        <v>329</v>
      </c>
    </row>
    <row r="31" spans="1:4" x14ac:dyDescent="0.35">
      <c r="A31" s="1" t="s">
        <v>382</v>
      </c>
      <c r="B31" s="1" t="s">
        <v>327</v>
      </c>
      <c r="C31" s="1" t="s">
        <v>341</v>
      </c>
      <c r="D31" s="1" t="s">
        <v>329</v>
      </c>
    </row>
    <row r="32" spans="1:4" x14ac:dyDescent="0.35">
      <c r="A32" s="1" t="s">
        <v>383</v>
      </c>
      <c r="B32" s="1" t="s">
        <v>327</v>
      </c>
      <c r="C32" s="1" t="s">
        <v>341</v>
      </c>
      <c r="D32" s="1" t="s">
        <v>329</v>
      </c>
    </row>
    <row r="33" spans="1:4" x14ac:dyDescent="0.35">
      <c r="A33" s="1" t="s">
        <v>384</v>
      </c>
      <c r="B33" s="1" t="s">
        <v>327</v>
      </c>
      <c r="C33" s="1" t="s">
        <v>341</v>
      </c>
      <c r="D33" s="1" t="s">
        <v>329</v>
      </c>
    </row>
    <row r="34" spans="1:4" x14ac:dyDescent="0.35">
      <c r="A34" s="1" t="s">
        <v>385</v>
      </c>
      <c r="B34" s="1" t="s">
        <v>327</v>
      </c>
      <c r="C34" s="1" t="s">
        <v>341</v>
      </c>
      <c r="D34" s="1" t="s">
        <v>329</v>
      </c>
    </row>
    <row r="35" spans="1:4" x14ac:dyDescent="0.35">
      <c r="A35" s="1" t="s">
        <v>386</v>
      </c>
      <c r="B35" s="1" t="s">
        <v>327</v>
      </c>
      <c r="C35" s="1" t="s">
        <v>387</v>
      </c>
      <c r="D35" s="1" t="s">
        <v>388</v>
      </c>
    </row>
    <row r="36" spans="1:4" x14ac:dyDescent="0.35">
      <c r="A36" s="1" t="s">
        <v>389</v>
      </c>
      <c r="B36" s="1" t="s">
        <v>327</v>
      </c>
      <c r="C36" s="1" t="s">
        <v>341</v>
      </c>
      <c r="D36" s="1" t="s">
        <v>329</v>
      </c>
    </row>
    <row r="37" spans="1:4" x14ac:dyDescent="0.35">
      <c r="A37" s="1" t="s">
        <v>390</v>
      </c>
      <c r="B37" s="1" t="s">
        <v>327</v>
      </c>
      <c r="C37" s="1" t="s">
        <v>341</v>
      </c>
      <c r="D37" s="1" t="s">
        <v>329</v>
      </c>
    </row>
    <row r="38" spans="1:4" x14ac:dyDescent="0.35">
      <c r="A38" s="1" t="s">
        <v>391</v>
      </c>
      <c r="B38" s="1" t="s">
        <v>327</v>
      </c>
      <c r="C38" s="1" t="s">
        <v>328</v>
      </c>
      <c r="D38" s="1" t="s">
        <v>366</v>
      </c>
    </row>
    <row r="39" spans="1:4" x14ac:dyDescent="0.35">
      <c r="A39" s="1" t="s">
        <v>392</v>
      </c>
      <c r="B39" s="1" t="s">
        <v>327</v>
      </c>
      <c r="C39" s="1" t="s">
        <v>341</v>
      </c>
      <c r="D39" s="1" t="s">
        <v>329</v>
      </c>
    </row>
    <row r="40" spans="1:4" x14ac:dyDescent="0.35">
      <c r="A40" s="1" t="s">
        <v>393</v>
      </c>
      <c r="B40" s="1" t="s">
        <v>327</v>
      </c>
      <c r="C40" s="1" t="s">
        <v>341</v>
      </c>
      <c r="D40" s="1" t="s">
        <v>329</v>
      </c>
    </row>
    <row r="41" spans="1:4" x14ac:dyDescent="0.35">
      <c r="A41" s="1" t="s">
        <v>394</v>
      </c>
      <c r="B41" s="1" t="s">
        <v>327</v>
      </c>
      <c r="C41" s="1" t="s">
        <v>341</v>
      </c>
      <c r="D41" s="1" t="s">
        <v>329</v>
      </c>
    </row>
    <row r="42" spans="1:4" x14ac:dyDescent="0.35">
      <c r="A42" s="1" t="s">
        <v>395</v>
      </c>
      <c r="B42" s="1" t="s">
        <v>327</v>
      </c>
      <c r="C42" s="1" t="s">
        <v>341</v>
      </c>
      <c r="D42" s="1" t="s">
        <v>329</v>
      </c>
    </row>
    <row r="43" spans="1:4" x14ac:dyDescent="0.35">
      <c r="A43" s="1" t="s">
        <v>396</v>
      </c>
      <c r="B43" s="1" t="s">
        <v>327</v>
      </c>
      <c r="C43" s="1" t="s">
        <v>341</v>
      </c>
      <c r="D43" s="1" t="s">
        <v>329</v>
      </c>
    </row>
    <row r="44" spans="1:4" x14ac:dyDescent="0.35">
      <c r="A44" s="1" t="s">
        <v>397</v>
      </c>
      <c r="B44" s="1" t="s">
        <v>355</v>
      </c>
      <c r="C44" s="1" t="s">
        <v>356</v>
      </c>
      <c r="D44" s="1" t="s">
        <v>329</v>
      </c>
    </row>
    <row r="45" spans="1:4" x14ac:dyDescent="0.35">
      <c r="A45" s="1" t="s">
        <v>398</v>
      </c>
      <c r="B45" s="1" t="s">
        <v>327</v>
      </c>
      <c r="C45" s="1" t="s">
        <v>341</v>
      </c>
      <c r="D45" s="1" t="s">
        <v>329</v>
      </c>
    </row>
    <row r="46" spans="1:4" x14ac:dyDescent="0.35">
      <c r="A46" s="1" t="s">
        <v>399</v>
      </c>
      <c r="B46" s="1" t="s">
        <v>327</v>
      </c>
      <c r="C46" s="1" t="s">
        <v>341</v>
      </c>
      <c r="D46" s="1" t="s">
        <v>329</v>
      </c>
    </row>
    <row r="47" spans="1:4" x14ac:dyDescent="0.35">
      <c r="A47" s="1" t="s">
        <v>400</v>
      </c>
      <c r="B47" s="1" t="s">
        <v>355</v>
      </c>
      <c r="C47" s="1" t="s">
        <v>356</v>
      </c>
      <c r="D47" s="1" t="s">
        <v>329</v>
      </c>
    </row>
    <row r="48" spans="1:4" x14ac:dyDescent="0.35">
      <c r="A48" s="1" t="s">
        <v>401</v>
      </c>
      <c r="B48" s="1" t="s">
        <v>327</v>
      </c>
      <c r="C48" s="1" t="s">
        <v>328</v>
      </c>
      <c r="D48" s="1" t="s">
        <v>334</v>
      </c>
    </row>
    <row r="49" spans="1:4" x14ac:dyDescent="0.35">
      <c r="A49" s="1" t="s">
        <v>402</v>
      </c>
      <c r="B49" s="1" t="s">
        <v>327</v>
      </c>
      <c r="C49" s="1" t="s">
        <v>341</v>
      </c>
      <c r="D49" s="1" t="s">
        <v>329</v>
      </c>
    </row>
    <row r="50" spans="1:4" x14ac:dyDescent="0.35">
      <c r="A50" s="1" t="s">
        <v>403</v>
      </c>
      <c r="B50" s="1" t="s">
        <v>327</v>
      </c>
      <c r="C50" s="1" t="s">
        <v>341</v>
      </c>
      <c r="D50" s="1" t="s">
        <v>329</v>
      </c>
    </row>
    <row r="51" spans="1:4" x14ac:dyDescent="0.35">
      <c r="A51" s="1" t="s">
        <v>404</v>
      </c>
      <c r="B51" s="1" t="s">
        <v>327</v>
      </c>
      <c r="C51" s="1" t="s">
        <v>341</v>
      </c>
      <c r="D51" s="1" t="s">
        <v>329</v>
      </c>
    </row>
    <row r="52" spans="1:4" x14ac:dyDescent="0.35">
      <c r="A52" s="1" t="s">
        <v>405</v>
      </c>
      <c r="B52" s="1" t="s">
        <v>327</v>
      </c>
      <c r="C52" s="1" t="s">
        <v>341</v>
      </c>
      <c r="D52" s="1" t="s">
        <v>329</v>
      </c>
    </row>
    <row r="53" spans="1:4" x14ac:dyDescent="0.35">
      <c r="A53" s="1" t="s">
        <v>406</v>
      </c>
      <c r="B53" s="1" t="s">
        <v>327</v>
      </c>
      <c r="C53" s="1" t="s">
        <v>341</v>
      </c>
      <c r="D53" s="1" t="s">
        <v>329</v>
      </c>
    </row>
    <row r="54" spans="1:4" x14ac:dyDescent="0.35">
      <c r="A54" s="1" t="s">
        <v>407</v>
      </c>
      <c r="B54" s="1" t="s">
        <v>327</v>
      </c>
      <c r="C54" s="1" t="s">
        <v>341</v>
      </c>
      <c r="D54" s="1" t="s">
        <v>329</v>
      </c>
    </row>
    <row r="55" spans="1:4" x14ac:dyDescent="0.35">
      <c r="A55" s="1" t="s">
        <v>408</v>
      </c>
      <c r="B55" s="1" t="s">
        <v>355</v>
      </c>
      <c r="C55" s="1" t="s">
        <v>356</v>
      </c>
      <c r="D55" s="1" t="s">
        <v>329</v>
      </c>
    </row>
    <row r="56" spans="1:4" x14ac:dyDescent="0.35">
      <c r="A56" s="1" t="s">
        <v>409</v>
      </c>
      <c r="B56" s="1" t="s">
        <v>327</v>
      </c>
      <c r="C56" s="1" t="s">
        <v>341</v>
      </c>
      <c r="D56" s="1" t="s">
        <v>329</v>
      </c>
    </row>
    <row r="57" spans="1:4" x14ac:dyDescent="0.35">
      <c r="A57" s="1" t="s">
        <v>410</v>
      </c>
      <c r="B57" s="1" t="s">
        <v>327</v>
      </c>
      <c r="C57" s="1" t="s">
        <v>341</v>
      </c>
      <c r="D57" s="1" t="s">
        <v>329</v>
      </c>
    </row>
    <row r="58" spans="1:4" x14ac:dyDescent="0.35">
      <c r="A58" s="1" t="s">
        <v>411</v>
      </c>
      <c r="B58" s="1" t="s">
        <v>327</v>
      </c>
      <c r="C58" s="1" t="s">
        <v>341</v>
      </c>
      <c r="D58" s="1" t="s">
        <v>329</v>
      </c>
    </row>
    <row r="59" spans="1:4" x14ac:dyDescent="0.35">
      <c r="A59" s="1" t="s">
        <v>412</v>
      </c>
      <c r="B59" s="1" t="s">
        <v>355</v>
      </c>
      <c r="C59" s="1" t="s">
        <v>356</v>
      </c>
      <c r="D59" s="1" t="s">
        <v>329</v>
      </c>
    </row>
    <row r="60" spans="1:4" x14ac:dyDescent="0.35">
      <c r="A60" s="1" t="s">
        <v>413</v>
      </c>
      <c r="B60" s="1" t="s">
        <v>355</v>
      </c>
      <c r="C60" s="1" t="s">
        <v>356</v>
      </c>
      <c r="D60" s="1" t="s">
        <v>329</v>
      </c>
    </row>
    <row r="61" spans="1:4" x14ac:dyDescent="0.35">
      <c r="A61" s="1" t="s">
        <v>414</v>
      </c>
      <c r="B61" s="1" t="s">
        <v>327</v>
      </c>
      <c r="C61" s="1" t="s">
        <v>341</v>
      </c>
      <c r="D61" s="1" t="s">
        <v>329</v>
      </c>
    </row>
    <row r="62" spans="1:4" x14ac:dyDescent="0.35">
      <c r="A62" s="1" t="s">
        <v>415</v>
      </c>
      <c r="B62" s="1" t="s">
        <v>355</v>
      </c>
      <c r="C62" s="1" t="s">
        <v>356</v>
      </c>
      <c r="D62" s="1" t="s">
        <v>329</v>
      </c>
    </row>
    <row r="63" spans="1:4" x14ac:dyDescent="0.35">
      <c r="A63" s="1" t="s">
        <v>416</v>
      </c>
      <c r="B63" s="1" t="s">
        <v>327</v>
      </c>
      <c r="C63" s="1" t="s">
        <v>341</v>
      </c>
      <c r="D63" s="1" t="s">
        <v>329</v>
      </c>
    </row>
    <row r="64" spans="1:4" x14ac:dyDescent="0.35">
      <c r="A64" s="1" t="s">
        <v>417</v>
      </c>
      <c r="B64" s="1" t="s">
        <v>327</v>
      </c>
      <c r="C64" s="1" t="s">
        <v>341</v>
      </c>
      <c r="D64" s="1" t="s">
        <v>329</v>
      </c>
    </row>
    <row r="65" spans="1:4" x14ac:dyDescent="0.35">
      <c r="A65" s="1" t="s">
        <v>418</v>
      </c>
      <c r="B65" s="1" t="s">
        <v>327</v>
      </c>
      <c r="C65" s="1" t="s">
        <v>341</v>
      </c>
      <c r="D65" s="1" t="s">
        <v>329</v>
      </c>
    </row>
    <row r="66" spans="1:4" x14ac:dyDescent="0.35">
      <c r="A66" s="1" t="s">
        <v>419</v>
      </c>
      <c r="B66" s="1" t="s">
        <v>355</v>
      </c>
      <c r="C66" s="1" t="s">
        <v>356</v>
      </c>
      <c r="D66" s="1" t="s">
        <v>334</v>
      </c>
    </row>
    <row r="67" spans="1:4" x14ac:dyDescent="0.35">
      <c r="A67" s="1" t="s">
        <v>420</v>
      </c>
      <c r="B67" s="1" t="s">
        <v>355</v>
      </c>
      <c r="C67" s="1" t="s">
        <v>356</v>
      </c>
      <c r="D67" s="1" t="s">
        <v>329</v>
      </c>
    </row>
    <row r="68" spans="1:4" x14ac:dyDescent="0.35">
      <c r="A68" s="1" t="s">
        <v>421</v>
      </c>
      <c r="B68" s="1" t="s">
        <v>327</v>
      </c>
      <c r="C68" s="1" t="s">
        <v>341</v>
      </c>
      <c r="D68" s="1" t="s">
        <v>329</v>
      </c>
    </row>
    <row r="69" spans="1:4" x14ac:dyDescent="0.35">
      <c r="A69" s="1" t="s">
        <v>422</v>
      </c>
      <c r="B69" s="1" t="s">
        <v>355</v>
      </c>
      <c r="C69" s="1" t="s">
        <v>356</v>
      </c>
      <c r="D69" s="1" t="s">
        <v>329</v>
      </c>
    </row>
    <row r="70" spans="1:4" x14ac:dyDescent="0.35">
      <c r="A70" s="1" t="s">
        <v>423</v>
      </c>
      <c r="B70" s="1" t="s">
        <v>327</v>
      </c>
      <c r="C70" s="1" t="s">
        <v>341</v>
      </c>
      <c r="D70" s="1" t="s">
        <v>329</v>
      </c>
    </row>
    <row r="71" spans="1:4" x14ac:dyDescent="0.35">
      <c r="A71" s="1" t="s">
        <v>424</v>
      </c>
      <c r="B71" s="1" t="s">
        <v>327</v>
      </c>
      <c r="C71" s="1" t="s">
        <v>341</v>
      </c>
      <c r="D71" s="1" t="s">
        <v>329</v>
      </c>
    </row>
    <row r="72" spans="1:4" x14ac:dyDescent="0.35">
      <c r="A72" s="1" t="s">
        <v>425</v>
      </c>
      <c r="B72" s="1" t="s">
        <v>327</v>
      </c>
      <c r="C72" s="1" t="s">
        <v>341</v>
      </c>
      <c r="D72" s="1" t="s">
        <v>329</v>
      </c>
    </row>
    <row r="73" spans="1:4" x14ac:dyDescent="0.35">
      <c r="A73" s="1" t="s">
        <v>426</v>
      </c>
      <c r="B73" s="1" t="s">
        <v>327</v>
      </c>
      <c r="C73" s="1" t="s">
        <v>341</v>
      </c>
      <c r="D73" s="1" t="s">
        <v>329</v>
      </c>
    </row>
    <row r="74" spans="1:4" x14ac:dyDescent="0.35">
      <c r="A74" s="1" t="s">
        <v>427</v>
      </c>
      <c r="B74" s="1" t="s">
        <v>327</v>
      </c>
      <c r="C74" s="1" t="s">
        <v>341</v>
      </c>
      <c r="D74" s="1" t="s">
        <v>329</v>
      </c>
    </row>
    <row r="75" spans="1:4" x14ac:dyDescent="0.35">
      <c r="A75" s="1" t="s">
        <v>428</v>
      </c>
      <c r="B75" s="1" t="s">
        <v>355</v>
      </c>
      <c r="C75" s="1" t="s">
        <v>356</v>
      </c>
      <c r="D75" s="1" t="s">
        <v>329</v>
      </c>
    </row>
    <row r="76" spans="1:4" x14ac:dyDescent="0.35">
      <c r="A76" s="1" t="s">
        <v>429</v>
      </c>
      <c r="B76" s="1" t="s">
        <v>355</v>
      </c>
      <c r="C76" s="1" t="s">
        <v>356</v>
      </c>
      <c r="D76" s="1" t="s">
        <v>329</v>
      </c>
    </row>
    <row r="77" spans="1:4" x14ac:dyDescent="0.35">
      <c r="A77" s="1" t="s">
        <v>430</v>
      </c>
      <c r="B77" s="1" t="s">
        <v>327</v>
      </c>
      <c r="C77" s="1" t="s">
        <v>341</v>
      </c>
      <c r="D77" s="1" t="s">
        <v>329</v>
      </c>
    </row>
    <row r="78" spans="1:4" x14ac:dyDescent="0.35">
      <c r="A78" s="1" t="s">
        <v>431</v>
      </c>
      <c r="B78" s="1" t="s">
        <v>327</v>
      </c>
      <c r="C78" s="1" t="s">
        <v>341</v>
      </c>
      <c r="D78" s="1" t="s">
        <v>329</v>
      </c>
    </row>
    <row r="79" spans="1:4" x14ac:dyDescent="0.35">
      <c r="A79" s="1" t="s">
        <v>432</v>
      </c>
      <c r="B79" s="1" t="s">
        <v>327</v>
      </c>
      <c r="C79" s="1" t="s">
        <v>341</v>
      </c>
      <c r="D79" s="1" t="s">
        <v>329</v>
      </c>
    </row>
    <row r="80" spans="1:4" x14ac:dyDescent="0.35">
      <c r="A80" s="1" t="s">
        <v>433</v>
      </c>
      <c r="B80" s="1" t="s">
        <v>327</v>
      </c>
      <c r="C80" s="1" t="s">
        <v>341</v>
      </c>
      <c r="D80" s="1" t="s">
        <v>329</v>
      </c>
    </row>
    <row r="81" spans="1:4" x14ac:dyDescent="0.35">
      <c r="A81" s="1" t="s">
        <v>434</v>
      </c>
      <c r="B81" s="1" t="s">
        <v>327</v>
      </c>
      <c r="C81" s="1" t="s">
        <v>341</v>
      </c>
      <c r="D81" s="1" t="s">
        <v>329</v>
      </c>
    </row>
    <row r="82" spans="1:4" x14ac:dyDescent="0.35">
      <c r="A82" s="1" t="s">
        <v>435</v>
      </c>
      <c r="B82" s="1" t="s">
        <v>355</v>
      </c>
      <c r="C82" s="1" t="s">
        <v>356</v>
      </c>
      <c r="D82" s="1" t="s">
        <v>366</v>
      </c>
    </row>
    <row r="83" spans="1:4" x14ac:dyDescent="0.35">
      <c r="A83" s="1" t="s">
        <v>436</v>
      </c>
      <c r="B83" s="1" t="s">
        <v>327</v>
      </c>
      <c r="C83" s="1" t="s">
        <v>328</v>
      </c>
      <c r="D83" s="1" t="s">
        <v>375</v>
      </c>
    </row>
    <row r="84" spans="1:4" x14ac:dyDescent="0.35">
      <c r="A84" s="1" t="s">
        <v>437</v>
      </c>
      <c r="B84" s="1" t="s">
        <v>327</v>
      </c>
      <c r="C84" s="1" t="s">
        <v>328</v>
      </c>
      <c r="D84" s="1" t="s">
        <v>329</v>
      </c>
    </row>
    <row r="85" spans="1:4" x14ac:dyDescent="0.35">
      <c r="A85" s="1" t="s">
        <v>438</v>
      </c>
      <c r="B85" s="1" t="s">
        <v>327</v>
      </c>
      <c r="C85" s="1" t="s">
        <v>341</v>
      </c>
      <c r="D85" s="1" t="s">
        <v>329</v>
      </c>
    </row>
    <row r="86" spans="1:4" x14ac:dyDescent="0.35">
      <c r="A86" s="1" t="s">
        <v>439</v>
      </c>
      <c r="B86" s="1" t="s">
        <v>355</v>
      </c>
      <c r="C86" s="1" t="s">
        <v>356</v>
      </c>
      <c r="D86" s="1" t="s">
        <v>334</v>
      </c>
    </row>
    <row r="87" spans="1:4" x14ac:dyDescent="0.35">
      <c r="A87" s="1" t="s">
        <v>440</v>
      </c>
      <c r="B87" s="1" t="s">
        <v>327</v>
      </c>
      <c r="C87" s="1" t="s">
        <v>341</v>
      </c>
      <c r="D87" s="1" t="s">
        <v>329</v>
      </c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35fd3fadd0746fac82b5dc2960898645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e09dc9884298f9b598c8ca8deb1effa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2A661C-C6CC-4179-8FA1-24BBFE9E076A}"/>
</file>

<file path=customXml/itemProps2.xml><?xml version="1.0" encoding="utf-8"?>
<ds:datastoreItem xmlns:ds="http://schemas.openxmlformats.org/officeDocument/2006/customXml" ds:itemID="{F7DEB2E3-FCE5-4F07-9168-62C9EEFDC9FA}">
  <ds:schemaRefs>
    <ds:schemaRef ds:uri="http://schemas.microsoft.com/office/2006/metadata/properties"/>
    <ds:schemaRef ds:uri="http://schemas.microsoft.com/office/infopath/2007/PartnerControls"/>
    <ds:schemaRef ds:uri="2f06da06-0b69-4b19-9ef6-c4559fd58ee3"/>
    <ds:schemaRef ds:uri="2f3b5f1f-ae15-4fac-8962-a1761bb5d2de"/>
  </ds:schemaRefs>
</ds:datastoreItem>
</file>

<file path=customXml/itemProps3.xml><?xml version="1.0" encoding="utf-8"?>
<ds:datastoreItem xmlns:ds="http://schemas.openxmlformats.org/officeDocument/2006/customXml" ds:itemID="{D4C30FA7-23C4-4300-9F48-9DEB1DE074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Budget</vt:lpstr>
      <vt:lpstr>3 Yr Plan</vt:lpstr>
      <vt:lpstr>Quarterly Report</vt:lpstr>
      <vt:lpstr>Cash Flow</vt:lpstr>
      <vt:lpstr>Sheet2</vt:lpstr>
      <vt:lpstr>Sheet3</vt:lpstr>
    </vt:vector>
  </TitlesOfParts>
  <Manager/>
  <Company>NCDOT-PTD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P. Perry</dc:creator>
  <cp:keywords/>
  <dc:description/>
  <cp:lastModifiedBy>Thottam, Alisha</cp:lastModifiedBy>
  <cp:revision/>
  <dcterms:created xsi:type="dcterms:W3CDTF">2007-09-20T14:33:18Z</dcterms:created>
  <dcterms:modified xsi:type="dcterms:W3CDTF">2026-02-05T15:02:29Z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0x010100C0B2003D21BE9F448451BBDAC9008056</vt:lpwstr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